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Adelphe 2026/"/>
    </mc:Choice>
  </mc:AlternateContent>
  <xr:revisionPtr revIDLastSave="13066" documentId="8_{303A01C1-CCD2-45D2-B256-D6E126AB44E8}" xr6:coauthVersionLast="47" xr6:coauthVersionMax="47" xr10:uidLastSave="{E545DF76-CBC5-40B9-A20F-6500BDCACC37}"/>
  <workbookProtection workbookAlgorithmName="SHA-512" workbookHashValue="fugQHSxLjv8+AZJLhhPmPtdLESLIg+59OXPqzVKg/yteXGFWufa1Q888AIHQy2HflJXxlnJU/lnuPy2WmPB8sQ==" workbookSaltValue="nogvhEy0oGZjyXj+1t6HUg==" workbookSpinCount="100000" lockStructure="1"/>
  <bookViews>
    <workbookView xWindow="-110" yWindow="-110" windowWidth="19420" windowHeight="11500" tabRatio="798" firstSheet="1" activeTab="2" xr2:uid="{ADD4DC5C-179F-48ED-8A59-C3057319578A}"/>
  </bookViews>
  <sheets>
    <sheet name="Listes" sheetId="11" state="hidden" r:id="rId1"/>
    <sheet name="Mode d'emploi" sheetId="31" r:id="rId2"/>
    <sheet name="1.Fiche candidature (à remplir)" sheetId="10" r:id="rId3"/>
    <sheet name="2.Fiche infos clés (à remplir) " sheetId="35" r:id="rId4"/>
    <sheet name="3.Liste onglets à compléter" sheetId="19" r:id="rId5"/>
    <sheet name="a.Equipe projet" sheetId="22" r:id="rId6"/>
    <sheet name="b.Groupement" sheetId="23" r:id="rId7"/>
    <sheet name="c.Prestataires" sheetId="24" r:id="rId8"/>
    <sheet name="d.Points de vente&amp;récupération" sheetId="27" r:id="rId9"/>
  </sheets>
  <definedNames>
    <definedName name="_xlnm._FilterDatabase" localSheetId="5" hidden="1">'a.Equipe projet'!$D$22:$L$22</definedName>
    <definedName name="_xlnm._FilterDatabase" localSheetId="6" hidden="1">b.Groupement!$D$25:$I$26</definedName>
    <definedName name="_xlnm._FilterDatabase" localSheetId="7" hidden="1">'c.Prestataires'!$D$21:$H$21</definedName>
    <definedName name="_xlnm._FilterDatabase" localSheetId="8" hidden="1">'d.Points de vente&amp;récupération'!$D$23:$K$23</definedName>
    <definedName name="_ftn1" localSheetId="0">Listes!#REF!</definedName>
    <definedName name="_ftnref1" localSheetId="0">Listes!#REF!</definedName>
    <definedName name="_Toc126600291" localSheetId="0">Listes!#REF!</definedName>
    <definedName name="_Toc126600293" localSheetId="0">Listes!#REF!</definedName>
    <definedName name="_Toc126600294" localSheetId="0">Listes!#REF!</definedName>
    <definedName name="_Toc129342432" localSheetId="0">Listes!#REF!</definedName>
    <definedName name="_xlchart.v5.0" hidden="1">'2.Fiche infos clés (à remplir) '!$O$29</definedName>
    <definedName name="_xlchart.v5.1" hidden="1">'2.Fiche infos clés (à remplir) '!$O$30:$O$42</definedName>
    <definedName name="_xlchart.v5.2" hidden="1">'2.Fiche infos clés (à remplir) '!$P$29</definedName>
    <definedName name="_xlchart.v5.3" hidden="1">'2.Fiche infos clés (à remplir) '!$P$30:$P$42</definedName>
    <definedName name="A_choisir">Listes!#REF!</definedName>
    <definedName name="AAA">#REF!</definedName>
    <definedName name="Autre" localSheetId="0">Listes!#REF!</definedName>
    <definedName name="Autre">#REF!</definedName>
    <definedName name="Campagne_marketing" localSheetId="0">Listes!#REF!</definedName>
    <definedName name="Campagne_marketing">#REF!</definedName>
    <definedName name="Etude" localSheetId="0">Listes!#REF!</definedName>
    <definedName name="Etude">#REF!</definedName>
    <definedName name="Expérimentation" localSheetId="0">Listes!#REF!</definedName>
    <definedName name="Expérimentation">#REF!</definedName>
    <definedName name="Machines">#REF!</definedName>
    <definedName name="Mois">#REF!</definedName>
    <definedName name="Num_dép">#REF!</definedName>
    <definedName name="Passage_à_l_échelle" localSheetId="0">Listes!#REF!</definedName>
    <definedName name="Passage_à_l_échelle">#REF!</definedName>
    <definedName name="Perf_FPL">#REF!</definedName>
    <definedName name="Perf_légers">#REF!</definedName>
    <definedName name="Perf_verre">#REF!</definedName>
    <definedName name="période_sélectionnée">#REF!</definedName>
    <definedName name="PériodeDansPlan">#REF!=MEDIAN(#REF!,#REF!,#REF!+#REF!-1)</definedName>
    <definedName name="PériodeDansRéel">#REF!=MEDIAN(#REF!,#REF!,#REF!+#REF!-1)</definedName>
    <definedName name="Plan">PériodeDansPlan*(#REF!&gt;0)</definedName>
    <definedName name="PourcentageAccompli">PourcentageAccompliAuDelà*PériodeDansPlan</definedName>
    <definedName name="PourcentageAccompliAuDelà">(#REF!=MEDIAN(#REF!,#REF!,#REF!+#REF!)*(#REF!&gt;0))*((#REF!&lt;(INT(#REF!+#REF!*#REF!)))+(#REF!=#REF!))*(#REF!&gt;0)</definedName>
    <definedName name="Prixreprise">#REF!</definedName>
    <definedName name="Prod_capsule_digitale">Listes!#REF!</definedName>
    <definedName name="Prod_copy_audio">Listes!#REF!</definedName>
    <definedName name="Prod_copy_videos">Listes!#REF!</definedName>
    <definedName name="Prod_print">Listes!#REF!</definedName>
    <definedName name="Réel">(PériodeDansRéel*(#REF!&gt;0))*PériodeDansPlan</definedName>
    <definedName name="RéelAuDelà">PériodeDansRéel*(#REF!&gt;0)</definedName>
    <definedName name="Régions">#REF!</definedName>
    <definedName name="_xlnm.Print_Area" localSheetId="2">'1.Fiche candidature (à remplir)'!$A$1:$N$1411</definedName>
    <definedName name="_xlnm.Print_Area" localSheetId="3">'2.Fiche infos clés (à remplir) '!$A$1:$T$44</definedName>
    <definedName name="_xlnm.Print_Area" localSheetId="4">'3.Liste onglets à compléter'!$A$1:$F$25</definedName>
    <definedName name="_xlnm.Print_Area" localSheetId="5">'a.Equipe projet'!$A$1:$L$127</definedName>
    <definedName name="_xlnm.Print_Area" localSheetId="6">b.Groupement!$A$1:$I$51</definedName>
    <definedName name="_xlnm.Print_Area" localSheetId="7">'c.Prestataires'!$A$1:$H$75</definedName>
    <definedName name="_xlnm.Print_Area" localSheetId="8">'d.Points de vente&amp;récupération'!$A$1:$L$127</definedName>
    <definedName name="_xlnm.Print_Area" localSheetId="1">'Mode d''emploi'!$A$1:$O$52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5" l="1"/>
  <c r="P43" i="35" s="1"/>
  <c r="R25" i="35"/>
  <c r="R23" i="35"/>
  <c r="F20" i="35"/>
  <c r="R19" i="35"/>
  <c r="R17" i="35" a="1"/>
  <c r="R17" i="35" s="1"/>
  <c r="F15" i="35"/>
  <c r="F13" i="35"/>
  <c r="N521" i="10"/>
  <c r="N520" i="10"/>
  <c r="N519" i="10"/>
  <c r="N518" i="10"/>
  <c r="N517" i="10"/>
  <c r="H521" i="10"/>
  <c r="H520" i="10"/>
  <c r="H519" i="10"/>
  <c r="H518" i="10"/>
  <c r="H517" i="10"/>
  <c r="N424" i="10"/>
  <c r="N423" i="10"/>
  <c r="N422" i="10"/>
  <c r="N421" i="10"/>
  <c r="N420" i="10"/>
  <c r="H424" i="10"/>
  <c r="H423" i="10"/>
  <c r="H422" i="10"/>
  <c r="H421" i="10"/>
  <c r="H420" i="10"/>
  <c r="N308" i="10"/>
  <c r="N325" i="10"/>
  <c r="N323" i="10"/>
  <c r="N324" i="10"/>
  <c r="N326" i="10"/>
  <c r="N327" i="10"/>
  <c r="H323" i="10"/>
  <c r="H324" i="10"/>
  <c r="H327" i="10"/>
  <c r="H326" i="10"/>
  <c r="H325" i="10"/>
  <c r="P39" i="35" l="1"/>
  <c r="P31" i="35"/>
  <c r="P32" i="35"/>
  <c r="P33" i="35"/>
  <c r="P35" i="35"/>
  <c r="P36" i="35"/>
  <c r="P37" i="35"/>
  <c r="P38" i="35"/>
  <c r="P40" i="35"/>
  <c r="P30" i="35"/>
  <c r="P34" i="35"/>
  <c r="P41" i="35"/>
  <c r="P42" i="35"/>
  <c r="E23" i="19"/>
  <c r="D168" i="10"/>
  <c r="H1407" i="10"/>
  <c r="H1406" i="10"/>
  <c r="H1405" i="10"/>
  <c r="H1404" i="10"/>
  <c r="N1404" i="10" s="1"/>
  <c r="H1403" i="10"/>
  <c r="H1402" i="10"/>
  <c r="H1401" i="10"/>
  <c r="H1400" i="10"/>
  <c r="H1399" i="10"/>
  <c r="H1398" i="10"/>
  <c r="H1397" i="10"/>
  <c r="H1396" i="10"/>
  <c r="H1395" i="10"/>
  <c r="H1394" i="10"/>
  <c r="H1393" i="10"/>
  <c r="H1392" i="10"/>
  <c r="H1391" i="10"/>
  <c r="H1390" i="10"/>
  <c r="H1389" i="10"/>
  <c r="H1388" i="10"/>
  <c r="H1387" i="10"/>
  <c r="H1386" i="10"/>
  <c r="H1385" i="10"/>
  <c r="H1384" i="10"/>
  <c r="H1383" i="10"/>
  <c r="H1382" i="10"/>
  <c r="H1381" i="10"/>
  <c r="H1380" i="10"/>
  <c r="H1379" i="10"/>
  <c r="H1378" i="10"/>
  <c r="H1377" i="10"/>
  <c r="H1376" i="10"/>
  <c r="H1375" i="10"/>
  <c r="H1374" i="10"/>
  <c r="H1373" i="10"/>
  <c r="H1372" i="10"/>
  <c r="H1371" i="10"/>
  <c r="H1370" i="10"/>
  <c r="H1369" i="10"/>
  <c r="H1365" i="10"/>
  <c r="H1364" i="10"/>
  <c r="H1363" i="10"/>
  <c r="H1362" i="10"/>
  <c r="H1361" i="10"/>
  <c r="H1360" i="10"/>
  <c r="H1359" i="10"/>
  <c r="H1358" i="10"/>
  <c r="H1357" i="10"/>
  <c r="H1356" i="10"/>
  <c r="H1355" i="10"/>
  <c r="H1354" i="10"/>
  <c r="H1353" i="10"/>
  <c r="H1352" i="10"/>
  <c r="H1351" i="10"/>
  <c r="H1350" i="10"/>
  <c r="H1349" i="10"/>
  <c r="H1348" i="10"/>
  <c r="H1347" i="10"/>
  <c r="H1346" i="10"/>
  <c r="H1345" i="10"/>
  <c r="H1344" i="10"/>
  <c r="H1343" i="10"/>
  <c r="H1342" i="10"/>
  <c r="H1341" i="10"/>
  <c r="H1340" i="10"/>
  <c r="H1339" i="10"/>
  <c r="H1338" i="10"/>
  <c r="H1337" i="10"/>
  <c r="H1336" i="10"/>
  <c r="H1335" i="10"/>
  <c r="H1334" i="10"/>
  <c r="H1333" i="10"/>
  <c r="H1332" i="10"/>
  <c r="H1331" i="10"/>
  <c r="H1330" i="10"/>
  <c r="H1329" i="10"/>
  <c r="H1328" i="10"/>
  <c r="H1327" i="10"/>
  <c r="N1370" i="10"/>
  <c r="N1371" i="10"/>
  <c r="N1372" i="10"/>
  <c r="N1373" i="10"/>
  <c r="N1374" i="10"/>
  <c r="N1375" i="10"/>
  <c r="N1376" i="10"/>
  <c r="N1377" i="10"/>
  <c r="N1378" i="10"/>
  <c r="N1379" i="10"/>
  <c r="N1380" i="10"/>
  <c r="N1381" i="10"/>
  <c r="N1382" i="10"/>
  <c r="N1383" i="10"/>
  <c r="N1384" i="10"/>
  <c r="N1385" i="10"/>
  <c r="N1386" i="10"/>
  <c r="N1387" i="10"/>
  <c r="N1388" i="10"/>
  <c r="N1389" i="10"/>
  <c r="N1390" i="10"/>
  <c r="N1391" i="10"/>
  <c r="N1392" i="10"/>
  <c r="N1393" i="10"/>
  <c r="N1394" i="10"/>
  <c r="N1395" i="10"/>
  <c r="N1396" i="10"/>
  <c r="N1397" i="10"/>
  <c r="N1398" i="10"/>
  <c r="N1399" i="10"/>
  <c r="N1400" i="10"/>
  <c r="N1401" i="10"/>
  <c r="N1402" i="10"/>
  <c r="N1403" i="10"/>
  <c r="N1405" i="10"/>
  <c r="N1406" i="10"/>
  <c r="N1407" i="10"/>
  <c r="N1369" i="10"/>
  <c r="N1328" i="10"/>
  <c r="N1329" i="10"/>
  <c r="N1330" i="10"/>
  <c r="N1331" i="10"/>
  <c r="N1332" i="10"/>
  <c r="N1333" i="10"/>
  <c r="N1334" i="10"/>
  <c r="N1335" i="10"/>
  <c r="N1336" i="10"/>
  <c r="N1337" i="10"/>
  <c r="N1338" i="10"/>
  <c r="N1339" i="10"/>
  <c r="N1340" i="10"/>
  <c r="N1341" i="10"/>
  <c r="N1342" i="10"/>
  <c r="N1343" i="10"/>
  <c r="N1344" i="10"/>
  <c r="N1345" i="10"/>
  <c r="N1346" i="10"/>
  <c r="N1347" i="10"/>
  <c r="N1348" i="10"/>
  <c r="N1349" i="10"/>
  <c r="N1350" i="10"/>
  <c r="N1351" i="10"/>
  <c r="N1352" i="10"/>
  <c r="N1353" i="10"/>
  <c r="N1354" i="10"/>
  <c r="N1355" i="10"/>
  <c r="N1356" i="10"/>
  <c r="N1357" i="10"/>
  <c r="N1358" i="10"/>
  <c r="N1359" i="10"/>
  <c r="N1360" i="10"/>
  <c r="N1361" i="10"/>
  <c r="N1362" i="10"/>
  <c r="N1363" i="10"/>
  <c r="N1364" i="10"/>
  <c r="N1365" i="10"/>
  <c r="N1327" i="10"/>
  <c r="N1286" i="10"/>
  <c r="N1287" i="10"/>
  <c r="N1288" i="10"/>
  <c r="N1289" i="10"/>
  <c r="N1290" i="10"/>
  <c r="N1291" i="10"/>
  <c r="N1292" i="10"/>
  <c r="N1293" i="10"/>
  <c r="N1294" i="10"/>
  <c r="N1295" i="10"/>
  <c r="N1296" i="10"/>
  <c r="N1297" i="10"/>
  <c r="N1298" i="10"/>
  <c r="N1299" i="10"/>
  <c r="N1300" i="10"/>
  <c r="N1301" i="10"/>
  <c r="N1302" i="10"/>
  <c r="N1303" i="10"/>
  <c r="N1304" i="10"/>
  <c r="N1305" i="10"/>
  <c r="N1306" i="10"/>
  <c r="N1307" i="10"/>
  <c r="N1308" i="10"/>
  <c r="N1309" i="10"/>
  <c r="N1310" i="10"/>
  <c r="N1311" i="10"/>
  <c r="N1312" i="10"/>
  <c r="N1313" i="10"/>
  <c r="N1314" i="10"/>
  <c r="N1315" i="10"/>
  <c r="N1316" i="10"/>
  <c r="N1317" i="10"/>
  <c r="N1318" i="10"/>
  <c r="N1319" i="10"/>
  <c r="N1320" i="10"/>
  <c r="N1321" i="10"/>
  <c r="N1322" i="10"/>
  <c r="N1323" i="10"/>
  <c r="N1285" i="10"/>
  <c r="H1286" i="10"/>
  <c r="H1287" i="10"/>
  <c r="H1288" i="10"/>
  <c r="H1289" i="10"/>
  <c r="H1290" i="10"/>
  <c r="H1291" i="10"/>
  <c r="H1292" i="10"/>
  <c r="H1293" i="10"/>
  <c r="H1294" i="10"/>
  <c r="H1295" i="10"/>
  <c r="H1296" i="10"/>
  <c r="H1297" i="10"/>
  <c r="H1298" i="10"/>
  <c r="H1299" i="10"/>
  <c r="H1300" i="10"/>
  <c r="H1301" i="10"/>
  <c r="H1302" i="10"/>
  <c r="H1303" i="10"/>
  <c r="H1304" i="10"/>
  <c r="H1305" i="10"/>
  <c r="H1306" i="10"/>
  <c r="H1307" i="10"/>
  <c r="H1308" i="10"/>
  <c r="H1309" i="10"/>
  <c r="H1310" i="10"/>
  <c r="H1311" i="10"/>
  <c r="H1312" i="10"/>
  <c r="H1313" i="10"/>
  <c r="H1314" i="10"/>
  <c r="H1315" i="10"/>
  <c r="H1316" i="10"/>
  <c r="H1317" i="10"/>
  <c r="H1318" i="10"/>
  <c r="H1319" i="10"/>
  <c r="H1320" i="10"/>
  <c r="H1321" i="10"/>
  <c r="H1322" i="10"/>
  <c r="H1323" i="10"/>
  <c r="H1285" i="10"/>
  <c r="N1324" i="10" l="1"/>
  <c r="H1324" i="10"/>
  <c r="N1408" i="10"/>
  <c r="N1366" i="10"/>
  <c r="N1367" i="10"/>
  <c r="N1409" i="10"/>
  <c r="H1325" i="10"/>
  <c r="N1247" i="10" l="1"/>
  <c r="N1246" i="10"/>
  <c r="N1245" i="10"/>
  <c r="N1244" i="10"/>
  <c r="N1243" i="10"/>
  <c r="N1242" i="10"/>
  <c r="N1241" i="10"/>
  <c r="N1240" i="10"/>
  <c r="N1239" i="10"/>
  <c r="N1238" i="10"/>
  <c r="N1237" i="10"/>
  <c r="N1236" i="10"/>
  <c r="N1235" i="10"/>
  <c r="N1234" i="10"/>
  <c r="N1233" i="10"/>
  <c r="N1232" i="10"/>
  <c r="N1231" i="10"/>
  <c r="N1230" i="10"/>
  <c r="N1229" i="10"/>
  <c r="N1228" i="10"/>
  <c r="N1227" i="10"/>
  <c r="N1226" i="10"/>
  <c r="N1225" i="10"/>
  <c r="N1224" i="10"/>
  <c r="N1223" i="10"/>
  <c r="N1222" i="10"/>
  <c r="N1221" i="10"/>
  <c r="N1220" i="10"/>
  <c r="N1219" i="10"/>
  <c r="N1218" i="10"/>
  <c r="N1217" i="10"/>
  <c r="N1216" i="10"/>
  <c r="N1215" i="10"/>
  <c r="N1214" i="10"/>
  <c r="N1213" i="10"/>
  <c r="N1212" i="10"/>
  <c r="N1211" i="10"/>
  <c r="N1210" i="10"/>
  <c r="N1209" i="10"/>
  <c r="N1208" i="10"/>
  <c r="N1207" i="10"/>
  <c r="N1206" i="10"/>
  <c r="N1205" i="10"/>
  <c r="N1204" i="10"/>
  <c r="N1203" i="10"/>
  <c r="N1202" i="10"/>
  <c r="N1201" i="10"/>
  <c r="N1200" i="10"/>
  <c r="N1199" i="10"/>
  <c r="N1198" i="10"/>
  <c r="N1197" i="10"/>
  <c r="N1196" i="10"/>
  <c r="N1195" i="10"/>
  <c r="N1194" i="10"/>
  <c r="N1193" i="10"/>
  <c r="N1192" i="10"/>
  <c r="N1191" i="10"/>
  <c r="N1190" i="10"/>
  <c r="N1189" i="10"/>
  <c r="N1188" i="10"/>
  <c r="N1187" i="10"/>
  <c r="N1186" i="10"/>
  <c r="N1185" i="10"/>
  <c r="N1184" i="10"/>
  <c r="N1183" i="10"/>
  <c r="N1182" i="10"/>
  <c r="N1181" i="10"/>
  <c r="N1180" i="10"/>
  <c r="N1179" i="10"/>
  <c r="N1178" i="10"/>
  <c r="N1177" i="10"/>
  <c r="N1176" i="10"/>
  <c r="N1175" i="10"/>
  <c r="N1174" i="10"/>
  <c r="N1173" i="10"/>
  <c r="N1172" i="10"/>
  <c r="N1171" i="10"/>
  <c r="N1170" i="10"/>
  <c r="N1169" i="10"/>
  <c r="N1168" i="10"/>
  <c r="N1167" i="10"/>
  <c r="N1166" i="10"/>
  <c r="N1165" i="10"/>
  <c r="N1164" i="10"/>
  <c r="N1163" i="10"/>
  <c r="N1162" i="10"/>
  <c r="N1161" i="10"/>
  <c r="N1160" i="10"/>
  <c r="N1159" i="10"/>
  <c r="N1158" i="10"/>
  <c r="N1157" i="10"/>
  <c r="N1156" i="10"/>
  <c r="N1155" i="10"/>
  <c r="N1154" i="10"/>
  <c r="N1153" i="10"/>
  <c r="N1152" i="10"/>
  <c r="N1151" i="10"/>
  <c r="N1150" i="10"/>
  <c r="N1149" i="10"/>
  <c r="N1145" i="10"/>
  <c r="N1144" i="10"/>
  <c r="N1143" i="10"/>
  <c r="N1142" i="10"/>
  <c r="N1141" i="10"/>
  <c r="N1140" i="10"/>
  <c r="N1139" i="10"/>
  <c r="N1138" i="10"/>
  <c r="N1137" i="10"/>
  <c r="N1136" i="10"/>
  <c r="N1135" i="10"/>
  <c r="N1134" i="10"/>
  <c r="N1133" i="10"/>
  <c r="N1132" i="10"/>
  <c r="N1131" i="10"/>
  <c r="N1130" i="10"/>
  <c r="N1129" i="10"/>
  <c r="N1128" i="10"/>
  <c r="N1127" i="10"/>
  <c r="N1126" i="10"/>
  <c r="N1125" i="10"/>
  <c r="N1124" i="10"/>
  <c r="N1123" i="10"/>
  <c r="N1122" i="10"/>
  <c r="N1121" i="10"/>
  <c r="N1120" i="10"/>
  <c r="N1119" i="10"/>
  <c r="N1118" i="10"/>
  <c r="N1117" i="10"/>
  <c r="N1116" i="10"/>
  <c r="N1115" i="10"/>
  <c r="N1114" i="10"/>
  <c r="N1113" i="10"/>
  <c r="N1112" i="10"/>
  <c r="N1111" i="10"/>
  <c r="N1110" i="10"/>
  <c r="N1109" i="10"/>
  <c r="N1108" i="10"/>
  <c r="N1107" i="10"/>
  <c r="N1106" i="10"/>
  <c r="N1105" i="10"/>
  <c r="N1104" i="10"/>
  <c r="N1103" i="10"/>
  <c r="N1102" i="10"/>
  <c r="N1101" i="10"/>
  <c r="N1100" i="10"/>
  <c r="N1099" i="10"/>
  <c r="N1098" i="10"/>
  <c r="N1097" i="10"/>
  <c r="N1096" i="10"/>
  <c r="N1095" i="10"/>
  <c r="N1094" i="10"/>
  <c r="N1093" i="10"/>
  <c r="N1092" i="10"/>
  <c r="N1091" i="10"/>
  <c r="N1090" i="10"/>
  <c r="N1089" i="10"/>
  <c r="N1088" i="10"/>
  <c r="N1087" i="10"/>
  <c r="N1086" i="10"/>
  <c r="N1085" i="10"/>
  <c r="N1084" i="10"/>
  <c r="N1083" i="10"/>
  <c r="N1082" i="10"/>
  <c r="N1081" i="10"/>
  <c r="N1080" i="10"/>
  <c r="N1079" i="10"/>
  <c r="N1078" i="10"/>
  <c r="N1077" i="10"/>
  <c r="N1076" i="10"/>
  <c r="N1075" i="10"/>
  <c r="N1074" i="10"/>
  <c r="N1073" i="10"/>
  <c r="N1072" i="10"/>
  <c r="N1071" i="10"/>
  <c r="N1070" i="10"/>
  <c r="N1069" i="10"/>
  <c r="N1068" i="10"/>
  <c r="N1067" i="10"/>
  <c r="N1066" i="10"/>
  <c r="N1065" i="10"/>
  <c r="N1064" i="10"/>
  <c r="N1063" i="10"/>
  <c r="N1062" i="10"/>
  <c r="N1061" i="10"/>
  <c r="N1060" i="10"/>
  <c r="N1059" i="10"/>
  <c r="N1058" i="10"/>
  <c r="N1057" i="10"/>
  <c r="N1056" i="10"/>
  <c r="N1055" i="10"/>
  <c r="N1054" i="10"/>
  <c r="N1053" i="10"/>
  <c r="N1052" i="10"/>
  <c r="N1051" i="10"/>
  <c r="N1050" i="10"/>
  <c r="N1049" i="10"/>
  <c r="N1048" i="10"/>
  <c r="N1047" i="10"/>
  <c r="N946" i="10"/>
  <c r="N947" i="10"/>
  <c r="N948" i="10"/>
  <c r="N949" i="10"/>
  <c r="N950" i="10"/>
  <c r="N951" i="10"/>
  <c r="N952" i="10"/>
  <c r="N953" i="10"/>
  <c r="N954" i="10"/>
  <c r="N955" i="10"/>
  <c r="N956" i="10"/>
  <c r="N957" i="10"/>
  <c r="N958" i="10"/>
  <c r="N959" i="10"/>
  <c r="N960" i="10"/>
  <c r="N961" i="10"/>
  <c r="N962" i="10"/>
  <c r="N963" i="10"/>
  <c r="N964" i="10"/>
  <c r="N965" i="10"/>
  <c r="N966" i="10"/>
  <c r="N967" i="10"/>
  <c r="N968" i="10"/>
  <c r="N969" i="10"/>
  <c r="N970" i="10"/>
  <c r="N971" i="10"/>
  <c r="N972" i="10"/>
  <c r="N973" i="10"/>
  <c r="N974" i="10"/>
  <c r="N975" i="10"/>
  <c r="N976" i="10"/>
  <c r="N977" i="10"/>
  <c r="N978" i="10"/>
  <c r="N979" i="10"/>
  <c r="N980" i="10"/>
  <c r="N981" i="10"/>
  <c r="N982" i="10"/>
  <c r="N983" i="10"/>
  <c r="N984" i="10"/>
  <c r="N985" i="10"/>
  <c r="N986" i="10"/>
  <c r="N987" i="10"/>
  <c r="N988" i="10"/>
  <c r="N989" i="10"/>
  <c r="N990" i="10"/>
  <c r="N991" i="10"/>
  <c r="N992" i="10"/>
  <c r="N993" i="10"/>
  <c r="N994" i="10"/>
  <c r="N995" i="10"/>
  <c r="N996" i="10"/>
  <c r="N997" i="10"/>
  <c r="N998" i="10"/>
  <c r="N999" i="10"/>
  <c r="N1000" i="10"/>
  <c r="N1001" i="10"/>
  <c r="N1002" i="10"/>
  <c r="N1003" i="10"/>
  <c r="N1004" i="10"/>
  <c r="N1005" i="10"/>
  <c r="N1006" i="10"/>
  <c r="N1007" i="10"/>
  <c r="N1008" i="10"/>
  <c r="N1009" i="10"/>
  <c r="N1010" i="10"/>
  <c r="N1011" i="10"/>
  <c r="N1012" i="10"/>
  <c r="N1013" i="10"/>
  <c r="N1014" i="10"/>
  <c r="N1015" i="10"/>
  <c r="N1016" i="10"/>
  <c r="N1017" i="10"/>
  <c r="N1018" i="10"/>
  <c r="N1019" i="10"/>
  <c r="N1020" i="10"/>
  <c r="N1021" i="10"/>
  <c r="N1022" i="10"/>
  <c r="N1023" i="10"/>
  <c r="N1024" i="10"/>
  <c r="N1025" i="10"/>
  <c r="N1026" i="10"/>
  <c r="N1027" i="10"/>
  <c r="N1028" i="10"/>
  <c r="N1029" i="10"/>
  <c r="N1030" i="10"/>
  <c r="N1031" i="10"/>
  <c r="N1032" i="10"/>
  <c r="N1033" i="10"/>
  <c r="N1034" i="10"/>
  <c r="N1035" i="10"/>
  <c r="N1036" i="10"/>
  <c r="N1037" i="10"/>
  <c r="N1038" i="10"/>
  <c r="N1039" i="10"/>
  <c r="N1040" i="10"/>
  <c r="N1041" i="10"/>
  <c r="N1042" i="10"/>
  <c r="N1043" i="10"/>
  <c r="N945" i="10"/>
  <c r="H1247" i="10"/>
  <c r="H1246" i="10"/>
  <c r="H1245" i="10"/>
  <c r="H1244" i="10"/>
  <c r="H1243" i="10"/>
  <c r="H1242" i="10"/>
  <c r="H1241" i="10"/>
  <c r="H1240" i="10"/>
  <c r="H1239" i="10"/>
  <c r="H1238" i="10"/>
  <c r="H1237" i="10"/>
  <c r="H1236" i="10"/>
  <c r="H1235" i="10"/>
  <c r="H1234" i="10"/>
  <c r="H1233" i="10"/>
  <c r="H1232" i="10"/>
  <c r="H1231" i="10"/>
  <c r="H1230" i="10"/>
  <c r="H1229" i="10"/>
  <c r="H1228" i="10"/>
  <c r="H1227" i="10"/>
  <c r="H1226" i="10"/>
  <c r="H1225" i="10"/>
  <c r="H1224" i="10"/>
  <c r="H1223" i="10"/>
  <c r="H1222" i="10"/>
  <c r="H1221" i="10"/>
  <c r="H1220" i="10"/>
  <c r="H1219" i="10"/>
  <c r="H1218" i="10"/>
  <c r="H1217" i="10"/>
  <c r="H1216" i="10"/>
  <c r="H1215" i="10"/>
  <c r="H1214" i="10"/>
  <c r="H1213" i="10"/>
  <c r="H1212" i="10"/>
  <c r="H1211" i="10"/>
  <c r="H1210" i="10"/>
  <c r="H1209" i="10"/>
  <c r="H1208" i="10"/>
  <c r="H1207" i="10"/>
  <c r="H1206" i="10"/>
  <c r="H1205" i="10"/>
  <c r="H1204" i="10"/>
  <c r="H1203" i="10"/>
  <c r="H1202" i="10"/>
  <c r="H1201" i="10"/>
  <c r="H1200" i="10"/>
  <c r="H1199" i="10"/>
  <c r="H1198" i="10"/>
  <c r="H1197" i="10"/>
  <c r="H1196" i="10"/>
  <c r="H1195" i="10"/>
  <c r="H1194" i="10"/>
  <c r="H1193" i="10"/>
  <c r="H1192" i="10"/>
  <c r="H1191" i="10"/>
  <c r="H1190" i="10"/>
  <c r="H1189" i="10"/>
  <c r="H1188" i="10"/>
  <c r="H1187" i="10"/>
  <c r="H1186" i="10"/>
  <c r="H1185" i="10"/>
  <c r="H1184" i="10"/>
  <c r="H1183" i="10"/>
  <c r="H1182" i="10"/>
  <c r="H1181" i="10"/>
  <c r="H1180" i="10"/>
  <c r="H1179" i="10"/>
  <c r="H1178" i="10"/>
  <c r="H1177" i="10"/>
  <c r="H1176" i="10"/>
  <c r="H1175" i="10"/>
  <c r="H1174" i="10"/>
  <c r="H1173" i="10"/>
  <c r="H1172" i="10"/>
  <c r="H1171" i="10"/>
  <c r="H1170" i="10"/>
  <c r="H1169" i="10"/>
  <c r="H1168" i="10"/>
  <c r="H1167" i="10"/>
  <c r="H1166" i="10"/>
  <c r="H1165" i="10"/>
  <c r="H1164" i="10"/>
  <c r="H1163" i="10"/>
  <c r="H1162" i="10"/>
  <c r="H1161" i="10"/>
  <c r="H1160" i="10"/>
  <c r="H1159" i="10"/>
  <c r="H1158" i="10"/>
  <c r="H1157" i="10"/>
  <c r="H1156" i="10"/>
  <c r="H1155" i="10"/>
  <c r="H1154" i="10"/>
  <c r="H1153" i="10"/>
  <c r="H1152" i="10"/>
  <c r="H1151" i="10"/>
  <c r="H1150" i="10"/>
  <c r="H1149" i="10"/>
  <c r="H1145" i="10"/>
  <c r="H1144" i="10"/>
  <c r="H1143" i="10"/>
  <c r="H1142" i="10"/>
  <c r="H1141" i="10"/>
  <c r="H1140" i="10"/>
  <c r="H1139" i="10"/>
  <c r="H1138" i="10"/>
  <c r="H1137" i="10"/>
  <c r="H1136" i="10"/>
  <c r="H1135" i="10"/>
  <c r="H1134" i="10"/>
  <c r="H1133" i="10"/>
  <c r="H1132" i="10"/>
  <c r="H1131" i="10"/>
  <c r="H1130" i="10"/>
  <c r="H1129" i="10"/>
  <c r="H1128" i="10"/>
  <c r="H1127" i="10"/>
  <c r="H1126" i="10"/>
  <c r="H1125" i="10"/>
  <c r="H1124" i="10"/>
  <c r="H1123" i="10"/>
  <c r="H1122" i="10"/>
  <c r="H1121" i="10"/>
  <c r="H1120" i="10"/>
  <c r="H1119" i="10"/>
  <c r="H1118" i="10"/>
  <c r="H1117" i="10"/>
  <c r="H1116" i="10"/>
  <c r="H1115" i="10"/>
  <c r="H1114" i="10"/>
  <c r="H1113" i="10"/>
  <c r="H1112" i="10"/>
  <c r="H1111" i="10"/>
  <c r="H1110" i="10"/>
  <c r="H1109" i="10"/>
  <c r="H1108" i="10"/>
  <c r="H1107" i="10"/>
  <c r="H1106" i="10"/>
  <c r="H1105" i="10"/>
  <c r="H1104" i="10"/>
  <c r="H1103" i="10"/>
  <c r="H1102" i="10"/>
  <c r="H1101" i="10"/>
  <c r="H1100" i="10"/>
  <c r="H1099" i="10"/>
  <c r="H1098" i="10"/>
  <c r="H1097" i="10"/>
  <c r="H1096" i="10"/>
  <c r="H1095" i="10"/>
  <c r="H1094" i="10"/>
  <c r="H1093" i="10"/>
  <c r="H1092" i="10"/>
  <c r="H1091" i="10"/>
  <c r="H1090" i="10"/>
  <c r="H1089" i="10"/>
  <c r="H1088" i="10"/>
  <c r="H1087" i="10"/>
  <c r="H1086" i="10"/>
  <c r="H1085" i="10"/>
  <c r="H1084" i="10"/>
  <c r="H1083" i="10"/>
  <c r="H1082" i="10"/>
  <c r="H1081" i="10"/>
  <c r="H1080" i="10"/>
  <c r="H1079" i="10"/>
  <c r="H1078" i="10"/>
  <c r="H1077" i="10"/>
  <c r="H1076" i="10"/>
  <c r="H1075" i="10"/>
  <c r="H1074" i="10"/>
  <c r="H1073" i="10"/>
  <c r="H1072" i="10"/>
  <c r="H1071" i="10"/>
  <c r="H1070" i="10"/>
  <c r="H1069" i="10"/>
  <c r="H1068" i="10"/>
  <c r="H1067" i="10"/>
  <c r="H1066" i="10"/>
  <c r="H1065" i="10"/>
  <c r="H1064" i="10"/>
  <c r="H1063" i="10"/>
  <c r="H1062" i="10"/>
  <c r="H1061" i="10"/>
  <c r="H1060" i="10"/>
  <c r="H1059" i="10"/>
  <c r="H1058" i="10"/>
  <c r="H1057" i="10"/>
  <c r="H1056" i="10"/>
  <c r="H1055" i="10"/>
  <c r="H1054" i="10"/>
  <c r="H1053" i="10"/>
  <c r="H1052" i="10"/>
  <c r="H1051" i="10"/>
  <c r="H1050" i="10"/>
  <c r="H1049" i="10"/>
  <c r="H1048" i="10"/>
  <c r="H1047" i="10"/>
  <c r="H1040" i="10"/>
  <c r="H1041" i="10"/>
  <c r="H1042" i="10"/>
  <c r="H1043" i="10"/>
  <c r="H1039" i="10"/>
  <c r="H1038" i="10"/>
  <c r="H1037" i="10"/>
  <c r="H1036" i="10"/>
  <c r="H1035" i="10"/>
  <c r="H1034" i="10"/>
  <c r="H1033" i="10"/>
  <c r="H1032" i="10"/>
  <c r="H1031" i="10"/>
  <c r="H1030" i="10"/>
  <c r="H1029" i="10"/>
  <c r="H1028" i="10"/>
  <c r="H1027" i="10"/>
  <c r="H1026" i="10"/>
  <c r="H1025" i="10"/>
  <c r="H1024" i="10"/>
  <c r="H1023" i="10"/>
  <c r="H1022" i="10"/>
  <c r="H1021" i="10"/>
  <c r="H1020" i="10"/>
  <c r="H1019" i="10"/>
  <c r="H1018" i="10"/>
  <c r="H1017" i="10"/>
  <c r="H1016" i="10"/>
  <c r="H1015" i="10"/>
  <c r="H1014" i="10"/>
  <c r="H1013" i="10"/>
  <c r="H1012" i="10"/>
  <c r="H1011" i="10"/>
  <c r="H1010" i="10"/>
  <c r="H1009" i="10"/>
  <c r="H1008" i="10"/>
  <c r="H1007" i="10"/>
  <c r="H1006" i="10"/>
  <c r="H1005" i="10"/>
  <c r="H1004" i="10"/>
  <c r="H1003" i="10"/>
  <c r="H1002" i="10"/>
  <c r="H1001" i="10"/>
  <c r="H1000" i="10"/>
  <c r="H999" i="10"/>
  <c r="H998" i="10"/>
  <c r="H997" i="10"/>
  <c r="H996" i="10"/>
  <c r="H995" i="10"/>
  <c r="H994" i="10"/>
  <c r="H993" i="10"/>
  <c r="H992" i="10"/>
  <c r="H991" i="10"/>
  <c r="H990" i="10"/>
  <c r="H989" i="10"/>
  <c r="H988" i="10"/>
  <c r="H987" i="10"/>
  <c r="H986" i="10"/>
  <c r="H985" i="10"/>
  <c r="H984" i="10"/>
  <c r="H983" i="10"/>
  <c r="H982" i="10"/>
  <c r="H981" i="10"/>
  <c r="H980" i="10"/>
  <c r="H979" i="10"/>
  <c r="H978" i="10"/>
  <c r="H977" i="10"/>
  <c r="H976" i="10"/>
  <c r="H975" i="10"/>
  <c r="H974" i="10"/>
  <c r="H973" i="10"/>
  <c r="H972" i="10"/>
  <c r="H971" i="10"/>
  <c r="H970" i="10"/>
  <c r="H969" i="10"/>
  <c r="H968" i="10"/>
  <c r="H967" i="10"/>
  <c r="H966" i="10"/>
  <c r="H965" i="10"/>
  <c r="H964" i="10"/>
  <c r="H963" i="10"/>
  <c r="H962" i="10"/>
  <c r="H961" i="10"/>
  <c r="H960" i="10"/>
  <c r="H959" i="10"/>
  <c r="H958" i="10"/>
  <c r="H957" i="10"/>
  <c r="H956" i="10"/>
  <c r="H955" i="10"/>
  <c r="H954" i="10"/>
  <c r="H953" i="10"/>
  <c r="H952" i="10"/>
  <c r="H951" i="10"/>
  <c r="H950" i="10"/>
  <c r="H949" i="10"/>
  <c r="H948" i="10"/>
  <c r="H947" i="10"/>
  <c r="H946" i="10"/>
  <c r="H945" i="10"/>
  <c r="H905" i="10"/>
  <c r="H904" i="10"/>
  <c r="H903" i="10"/>
  <c r="H902" i="10"/>
  <c r="H901" i="10"/>
  <c r="H900" i="10"/>
  <c r="H899" i="10"/>
  <c r="H898" i="10"/>
  <c r="H897" i="10"/>
  <c r="H896" i="10"/>
  <c r="H895" i="10"/>
  <c r="H894" i="10"/>
  <c r="H893" i="10"/>
  <c r="H892" i="10"/>
  <c r="H891" i="10"/>
  <c r="H890" i="10"/>
  <c r="H889" i="10"/>
  <c r="H888" i="10"/>
  <c r="H887" i="10"/>
  <c r="H886" i="10"/>
  <c r="H885" i="10"/>
  <c r="H884" i="10"/>
  <c r="H883" i="10"/>
  <c r="H882" i="10"/>
  <c r="H881" i="10"/>
  <c r="H880" i="10"/>
  <c r="H879" i="10"/>
  <c r="H878" i="10"/>
  <c r="H877" i="10"/>
  <c r="H876" i="10"/>
  <c r="H875" i="10"/>
  <c r="H874" i="10"/>
  <c r="H873" i="10"/>
  <c r="H872" i="10"/>
  <c r="H871" i="10"/>
  <c r="H870" i="10"/>
  <c r="H869" i="10"/>
  <c r="H868" i="10"/>
  <c r="H867" i="10"/>
  <c r="H866" i="10"/>
  <c r="H865" i="10"/>
  <c r="H864" i="10"/>
  <c r="H863" i="10"/>
  <c r="H862" i="10"/>
  <c r="H861" i="10"/>
  <c r="H860" i="10"/>
  <c r="H859" i="10"/>
  <c r="H858" i="10"/>
  <c r="H857" i="10"/>
  <c r="H856" i="10"/>
  <c r="H855" i="10"/>
  <c r="H854" i="10"/>
  <c r="H853" i="10"/>
  <c r="H852" i="10"/>
  <c r="H851" i="10"/>
  <c r="H850" i="10"/>
  <c r="H849" i="10"/>
  <c r="H848" i="10"/>
  <c r="H847" i="10"/>
  <c r="H846" i="10"/>
  <c r="H845" i="10"/>
  <c r="H844" i="10"/>
  <c r="H843" i="10"/>
  <c r="H842" i="10"/>
  <c r="H841" i="10"/>
  <c r="H840" i="10"/>
  <c r="H839" i="10"/>
  <c r="H838" i="10"/>
  <c r="H837" i="10"/>
  <c r="H836" i="10"/>
  <c r="H835" i="10"/>
  <c r="H834" i="10"/>
  <c r="H833" i="10"/>
  <c r="H832" i="10"/>
  <c r="H831" i="10"/>
  <c r="H830" i="10"/>
  <c r="H829" i="10"/>
  <c r="H828" i="10"/>
  <c r="H827" i="10"/>
  <c r="H826" i="10"/>
  <c r="H825" i="10"/>
  <c r="H824" i="10"/>
  <c r="H823" i="10"/>
  <c r="H822" i="10"/>
  <c r="H821" i="10"/>
  <c r="H820" i="10"/>
  <c r="H819" i="10"/>
  <c r="H818" i="10"/>
  <c r="H817" i="10"/>
  <c r="H816" i="10"/>
  <c r="H815" i="10"/>
  <c r="H814" i="10"/>
  <c r="H813" i="10"/>
  <c r="H812" i="10"/>
  <c r="H811" i="10"/>
  <c r="H810" i="10"/>
  <c r="H809" i="10"/>
  <c r="H808" i="10"/>
  <c r="H807" i="10"/>
  <c r="H806" i="10"/>
  <c r="H805" i="10"/>
  <c r="H804" i="10"/>
  <c r="H803" i="10"/>
  <c r="H802" i="10"/>
  <c r="H801" i="10"/>
  <c r="H800" i="10"/>
  <c r="H799" i="10"/>
  <c r="H798" i="10"/>
  <c r="H797" i="10"/>
  <c r="H793" i="10"/>
  <c r="H792" i="10"/>
  <c r="H791" i="10"/>
  <c r="H790" i="10"/>
  <c r="H789" i="10"/>
  <c r="H788" i="10"/>
  <c r="H787" i="10"/>
  <c r="H786" i="10"/>
  <c r="H785" i="10"/>
  <c r="H784" i="10"/>
  <c r="H783" i="10"/>
  <c r="H782" i="10"/>
  <c r="H781" i="10"/>
  <c r="H780" i="10"/>
  <c r="H779" i="10"/>
  <c r="H778" i="10"/>
  <c r="H777" i="10"/>
  <c r="H776" i="10"/>
  <c r="H775" i="10"/>
  <c r="H774" i="10"/>
  <c r="H773" i="10"/>
  <c r="H772" i="10"/>
  <c r="H771" i="10"/>
  <c r="H770" i="10"/>
  <c r="H769" i="10"/>
  <c r="H768" i="10"/>
  <c r="H767" i="10"/>
  <c r="H766" i="10"/>
  <c r="H765" i="10"/>
  <c r="H764" i="10"/>
  <c r="H763" i="10"/>
  <c r="H762" i="10"/>
  <c r="H761" i="10"/>
  <c r="H760" i="10"/>
  <c r="H759" i="10"/>
  <c r="H758" i="10"/>
  <c r="H757" i="10"/>
  <c r="H756" i="10"/>
  <c r="H755" i="10"/>
  <c r="H754" i="10"/>
  <c r="H753" i="10"/>
  <c r="H752" i="10"/>
  <c r="H751" i="10"/>
  <c r="H750" i="10"/>
  <c r="H749" i="10"/>
  <c r="H748" i="10"/>
  <c r="H747" i="10"/>
  <c r="H746" i="10"/>
  <c r="H745" i="10"/>
  <c r="H744" i="10"/>
  <c r="H743" i="10"/>
  <c r="H742" i="10"/>
  <c r="H741" i="10"/>
  <c r="H740" i="10"/>
  <c r="H739" i="10"/>
  <c r="H738" i="10"/>
  <c r="H737" i="10"/>
  <c r="H736" i="10"/>
  <c r="H735" i="10"/>
  <c r="H734" i="10"/>
  <c r="H733" i="10"/>
  <c r="H732" i="10"/>
  <c r="H731" i="10"/>
  <c r="H730" i="10"/>
  <c r="H729" i="10"/>
  <c r="H728" i="10"/>
  <c r="H727" i="10"/>
  <c r="H726" i="10"/>
  <c r="H725" i="10"/>
  <c r="H724" i="10"/>
  <c r="H723" i="10"/>
  <c r="H722" i="10"/>
  <c r="H721" i="10"/>
  <c r="H720" i="10"/>
  <c r="H719" i="10"/>
  <c r="H718" i="10"/>
  <c r="H717" i="10"/>
  <c r="H716" i="10"/>
  <c r="H715" i="10"/>
  <c r="H714" i="10"/>
  <c r="H713" i="10"/>
  <c r="H712" i="10"/>
  <c r="H711" i="10"/>
  <c r="H710" i="10"/>
  <c r="H709" i="10"/>
  <c r="H708" i="10"/>
  <c r="H707" i="10"/>
  <c r="H706" i="10"/>
  <c r="H705" i="10"/>
  <c r="H704" i="10"/>
  <c r="H703" i="10"/>
  <c r="H702" i="10"/>
  <c r="H701" i="10"/>
  <c r="H700" i="10"/>
  <c r="H699" i="10"/>
  <c r="H698" i="10"/>
  <c r="H697" i="10"/>
  <c r="H696" i="10"/>
  <c r="H695" i="10"/>
  <c r="H694" i="10"/>
  <c r="H693" i="10"/>
  <c r="H692" i="10"/>
  <c r="H691" i="10"/>
  <c r="H690" i="10"/>
  <c r="H689" i="10"/>
  <c r="H688" i="10"/>
  <c r="H687" i="10"/>
  <c r="H686" i="10"/>
  <c r="H685" i="10"/>
  <c r="N905" i="10"/>
  <c r="N904" i="10"/>
  <c r="N903" i="10"/>
  <c r="N902" i="10"/>
  <c r="N901" i="10"/>
  <c r="N900" i="10"/>
  <c r="N899" i="10"/>
  <c r="N898" i="10"/>
  <c r="N897" i="10"/>
  <c r="N896" i="10"/>
  <c r="N895" i="10"/>
  <c r="N894" i="10"/>
  <c r="N893" i="10"/>
  <c r="N892" i="10"/>
  <c r="N891" i="10"/>
  <c r="N890" i="10"/>
  <c r="N889" i="10"/>
  <c r="N888" i="10"/>
  <c r="N887" i="10"/>
  <c r="N886" i="10"/>
  <c r="N885" i="10"/>
  <c r="N884" i="10"/>
  <c r="N883" i="10"/>
  <c r="N882" i="10"/>
  <c r="N881" i="10"/>
  <c r="N880" i="10"/>
  <c r="N879" i="10"/>
  <c r="N878" i="10"/>
  <c r="N877" i="10"/>
  <c r="N876" i="10"/>
  <c r="N875" i="10"/>
  <c r="N874" i="10"/>
  <c r="N873" i="10"/>
  <c r="N872" i="10"/>
  <c r="N871" i="10"/>
  <c r="N870" i="10"/>
  <c r="N869" i="10"/>
  <c r="N868" i="10"/>
  <c r="N867" i="10"/>
  <c r="N866" i="10"/>
  <c r="N865" i="10"/>
  <c r="N864" i="10"/>
  <c r="N863" i="10"/>
  <c r="N862" i="10"/>
  <c r="N861" i="10"/>
  <c r="N860" i="10"/>
  <c r="N859" i="10"/>
  <c r="N858" i="10"/>
  <c r="N857" i="10"/>
  <c r="N856" i="10"/>
  <c r="N855" i="10"/>
  <c r="N854" i="10"/>
  <c r="N853" i="10"/>
  <c r="N852" i="10"/>
  <c r="N851" i="10"/>
  <c r="N850" i="10"/>
  <c r="N849" i="10"/>
  <c r="N848" i="10"/>
  <c r="N847" i="10"/>
  <c r="N846" i="10"/>
  <c r="N845" i="10"/>
  <c r="N844" i="10"/>
  <c r="N843" i="10"/>
  <c r="N842" i="10"/>
  <c r="N841" i="10"/>
  <c r="N840" i="10"/>
  <c r="N839" i="10"/>
  <c r="N838" i="10"/>
  <c r="N837" i="10"/>
  <c r="N836" i="10"/>
  <c r="N835" i="10"/>
  <c r="N834" i="10"/>
  <c r="N833" i="10"/>
  <c r="N832" i="10"/>
  <c r="N831" i="10"/>
  <c r="N830" i="10"/>
  <c r="N829" i="10"/>
  <c r="N828" i="10"/>
  <c r="N827" i="10"/>
  <c r="N826" i="10"/>
  <c r="N825" i="10"/>
  <c r="N824" i="10"/>
  <c r="N823" i="10"/>
  <c r="N822" i="10"/>
  <c r="N821" i="10"/>
  <c r="N820" i="10"/>
  <c r="N819" i="10"/>
  <c r="N818" i="10"/>
  <c r="N817" i="10"/>
  <c r="N816" i="10"/>
  <c r="N815" i="10"/>
  <c r="N814" i="10"/>
  <c r="N813" i="10"/>
  <c r="N812" i="10"/>
  <c r="N811" i="10"/>
  <c r="N810" i="10"/>
  <c r="N809" i="10"/>
  <c r="N808" i="10"/>
  <c r="N807" i="10"/>
  <c r="N806" i="10"/>
  <c r="N805" i="10"/>
  <c r="N804" i="10"/>
  <c r="N803" i="10"/>
  <c r="N802" i="10"/>
  <c r="N801" i="10"/>
  <c r="N800" i="10"/>
  <c r="N799" i="10"/>
  <c r="N798" i="10"/>
  <c r="N797" i="10"/>
  <c r="N793" i="10"/>
  <c r="N792" i="10"/>
  <c r="N791" i="10"/>
  <c r="N790" i="10"/>
  <c r="N789" i="10"/>
  <c r="N788" i="10"/>
  <c r="N787" i="10"/>
  <c r="N786" i="10"/>
  <c r="N785" i="10"/>
  <c r="N784" i="10"/>
  <c r="N783" i="10"/>
  <c r="N782" i="10"/>
  <c r="N781" i="10"/>
  <c r="N780" i="10"/>
  <c r="N779" i="10"/>
  <c r="N778" i="10"/>
  <c r="N777" i="10"/>
  <c r="N776" i="10"/>
  <c r="N775" i="10"/>
  <c r="N774" i="10"/>
  <c r="N773" i="10"/>
  <c r="N772" i="10"/>
  <c r="N771" i="10"/>
  <c r="N770" i="10"/>
  <c r="N769" i="10"/>
  <c r="N768" i="10"/>
  <c r="N767" i="10"/>
  <c r="N766" i="10"/>
  <c r="N765" i="10"/>
  <c r="N764" i="10"/>
  <c r="N763" i="10"/>
  <c r="N762" i="10"/>
  <c r="N761" i="10"/>
  <c r="N760" i="10"/>
  <c r="N759" i="10"/>
  <c r="N758" i="10"/>
  <c r="N757" i="10"/>
  <c r="N756" i="10"/>
  <c r="N755" i="10"/>
  <c r="N754" i="10"/>
  <c r="N753" i="10"/>
  <c r="N752" i="10"/>
  <c r="N751" i="10"/>
  <c r="N750" i="10"/>
  <c r="N749" i="10"/>
  <c r="N748" i="10"/>
  <c r="N747" i="10"/>
  <c r="N746" i="10"/>
  <c r="N745" i="10"/>
  <c r="N744" i="10"/>
  <c r="N743" i="10"/>
  <c r="N742" i="10"/>
  <c r="N741" i="10"/>
  <c r="N740" i="10"/>
  <c r="N739" i="10"/>
  <c r="N738" i="10"/>
  <c r="N737" i="10"/>
  <c r="N736" i="10"/>
  <c r="N735" i="10"/>
  <c r="N734" i="10"/>
  <c r="N733" i="10"/>
  <c r="N732" i="10"/>
  <c r="N731" i="10"/>
  <c r="N730" i="10"/>
  <c r="N729" i="10"/>
  <c r="N728" i="10"/>
  <c r="N727" i="10"/>
  <c r="N726" i="10"/>
  <c r="N725" i="10"/>
  <c r="N724" i="10"/>
  <c r="N723" i="10"/>
  <c r="N722" i="10"/>
  <c r="N721" i="10"/>
  <c r="N720" i="10"/>
  <c r="N719" i="10"/>
  <c r="N718" i="10"/>
  <c r="N717" i="10"/>
  <c r="N716" i="10"/>
  <c r="N715" i="10"/>
  <c r="N714" i="10"/>
  <c r="N713" i="10"/>
  <c r="N712" i="10"/>
  <c r="N711" i="10"/>
  <c r="N710" i="10"/>
  <c r="N709" i="10"/>
  <c r="N708" i="10"/>
  <c r="N707" i="10"/>
  <c r="N706" i="10"/>
  <c r="N705" i="10"/>
  <c r="N704" i="10"/>
  <c r="N703" i="10"/>
  <c r="N702" i="10"/>
  <c r="N701" i="10"/>
  <c r="N700" i="10"/>
  <c r="N699" i="10"/>
  <c r="N698" i="10"/>
  <c r="N697" i="10"/>
  <c r="N696" i="10"/>
  <c r="N695" i="10"/>
  <c r="N694" i="10"/>
  <c r="N693" i="10"/>
  <c r="N692" i="10"/>
  <c r="N691" i="10"/>
  <c r="N690" i="10"/>
  <c r="N689" i="10"/>
  <c r="N688" i="10"/>
  <c r="N687" i="10"/>
  <c r="N686" i="10"/>
  <c r="N685" i="10"/>
  <c r="N574" i="10"/>
  <c r="N575" i="10"/>
  <c r="N576" i="10"/>
  <c r="N577" i="10"/>
  <c r="N578" i="10"/>
  <c r="N579" i="10"/>
  <c r="N580" i="10"/>
  <c r="N581" i="10"/>
  <c r="N582" i="10"/>
  <c r="N583" i="10"/>
  <c r="N584" i="10"/>
  <c r="N585" i="10"/>
  <c r="N586" i="10"/>
  <c r="N587" i="10"/>
  <c r="N588" i="10"/>
  <c r="N589" i="10"/>
  <c r="N590" i="10"/>
  <c r="N591" i="10"/>
  <c r="N592" i="10"/>
  <c r="N593" i="10"/>
  <c r="N594" i="10"/>
  <c r="N595" i="10"/>
  <c r="N596" i="10"/>
  <c r="N597" i="10"/>
  <c r="N598" i="10"/>
  <c r="N599" i="10"/>
  <c r="N600" i="10"/>
  <c r="N601" i="10"/>
  <c r="N602" i="10"/>
  <c r="N603" i="10"/>
  <c r="N604" i="10"/>
  <c r="N605" i="10"/>
  <c r="N606" i="10"/>
  <c r="N607" i="10"/>
  <c r="N608" i="10"/>
  <c r="N609" i="10"/>
  <c r="N610" i="10"/>
  <c r="N611" i="10"/>
  <c r="N612" i="10"/>
  <c r="N613" i="10"/>
  <c r="N614" i="10"/>
  <c r="N615" i="10"/>
  <c r="N616" i="10"/>
  <c r="N617" i="10"/>
  <c r="N618" i="10"/>
  <c r="N619" i="10"/>
  <c r="N620" i="10"/>
  <c r="N621" i="10"/>
  <c r="N622" i="10"/>
  <c r="N623" i="10"/>
  <c r="N624" i="10"/>
  <c r="N625" i="10"/>
  <c r="N626" i="10"/>
  <c r="N627" i="10"/>
  <c r="N628" i="10"/>
  <c r="N629" i="10"/>
  <c r="N630" i="10"/>
  <c r="N631" i="10"/>
  <c r="N632" i="10"/>
  <c r="N633" i="10"/>
  <c r="N634" i="10"/>
  <c r="N635" i="10"/>
  <c r="N636" i="10"/>
  <c r="N637" i="10"/>
  <c r="N638" i="10"/>
  <c r="N639" i="10"/>
  <c r="N640" i="10"/>
  <c r="N641" i="10"/>
  <c r="N642" i="10"/>
  <c r="N643" i="10"/>
  <c r="N644" i="10"/>
  <c r="N645" i="10"/>
  <c r="N646" i="10"/>
  <c r="N647" i="10"/>
  <c r="N648" i="10"/>
  <c r="N649" i="10"/>
  <c r="N650" i="10"/>
  <c r="N651" i="10"/>
  <c r="N652" i="10"/>
  <c r="N653" i="10"/>
  <c r="N654" i="10"/>
  <c r="N655" i="10"/>
  <c r="N656" i="10"/>
  <c r="N657" i="10"/>
  <c r="N658" i="10"/>
  <c r="N659" i="10"/>
  <c r="N660" i="10"/>
  <c r="N661" i="10"/>
  <c r="N662" i="10"/>
  <c r="N663" i="10"/>
  <c r="N664" i="10"/>
  <c r="N665" i="10"/>
  <c r="N666" i="10"/>
  <c r="N667" i="10"/>
  <c r="N668" i="10"/>
  <c r="N669" i="10"/>
  <c r="N670" i="10"/>
  <c r="N671" i="10"/>
  <c r="N672" i="10"/>
  <c r="N673" i="10"/>
  <c r="N674" i="10"/>
  <c r="N675" i="10"/>
  <c r="N676" i="10"/>
  <c r="N677" i="10"/>
  <c r="N678" i="10"/>
  <c r="N679" i="10"/>
  <c r="N680" i="10"/>
  <c r="N681" i="10"/>
  <c r="N573" i="10"/>
  <c r="H574" i="10"/>
  <c r="H575" i="10"/>
  <c r="H576" i="10"/>
  <c r="H577" i="10"/>
  <c r="H578" i="10"/>
  <c r="H579" i="10"/>
  <c r="H580" i="10"/>
  <c r="H581" i="10"/>
  <c r="H582" i="10"/>
  <c r="H583" i="10"/>
  <c r="H584" i="10"/>
  <c r="H585" i="10"/>
  <c r="H586" i="10"/>
  <c r="H587" i="10"/>
  <c r="H588" i="10"/>
  <c r="H589" i="10"/>
  <c r="H590" i="10"/>
  <c r="H591" i="10"/>
  <c r="H592" i="10"/>
  <c r="H593" i="10"/>
  <c r="H594" i="10"/>
  <c r="H595" i="10"/>
  <c r="H596" i="10"/>
  <c r="H597" i="10"/>
  <c r="H598" i="10"/>
  <c r="H599" i="10"/>
  <c r="H600" i="10"/>
  <c r="H601" i="10"/>
  <c r="H602" i="10"/>
  <c r="H603" i="10"/>
  <c r="H604" i="10"/>
  <c r="H605" i="10"/>
  <c r="H606" i="10"/>
  <c r="H607" i="10"/>
  <c r="H608" i="10"/>
  <c r="H609" i="10"/>
  <c r="H610" i="10"/>
  <c r="H611" i="10"/>
  <c r="H612" i="10"/>
  <c r="H613" i="10"/>
  <c r="H614" i="10"/>
  <c r="H615" i="10"/>
  <c r="H616" i="10"/>
  <c r="H617" i="10"/>
  <c r="H618" i="10"/>
  <c r="H619" i="10"/>
  <c r="H620" i="10"/>
  <c r="H621" i="10"/>
  <c r="H622" i="10"/>
  <c r="H623" i="10"/>
  <c r="H624" i="10"/>
  <c r="H625" i="10"/>
  <c r="H626" i="10"/>
  <c r="H627" i="10"/>
  <c r="H628" i="10"/>
  <c r="H629" i="10"/>
  <c r="H630" i="10"/>
  <c r="H631" i="10"/>
  <c r="H632" i="10"/>
  <c r="H633" i="10"/>
  <c r="H634" i="10"/>
  <c r="H635" i="10"/>
  <c r="H636" i="10"/>
  <c r="H637" i="10"/>
  <c r="H638" i="10"/>
  <c r="H639" i="10"/>
  <c r="H640" i="10"/>
  <c r="H641" i="10"/>
  <c r="H642" i="10"/>
  <c r="H643" i="10"/>
  <c r="H644" i="10"/>
  <c r="H645" i="10"/>
  <c r="H646" i="10"/>
  <c r="H647" i="10"/>
  <c r="H648" i="10"/>
  <c r="H649" i="10"/>
  <c r="H650" i="10"/>
  <c r="H651" i="10"/>
  <c r="H652" i="10"/>
  <c r="H653" i="10"/>
  <c r="H654" i="10"/>
  <c r="H655" i="10"/>
  <c r="H656" i="10"/>
  <c r="H657" i="10"/>
  <c r="H658" i="10"/>
  <c r="H659" i="10"/>
  <c r="H660" i="10"/>
  <c r="H661" i="10"/>
  <c r="H662" i="10"/>
  <c r="H663" i="10"/>
  <c r="H664" i="10"/>
  <c r="H665" i="10"/>
  <c r="H666" i="10"/>
  <c r="H667" i="10"/>
  <c r="H668" i="10"/>
  <c r="H669" i="10"/>
  <c r="H670" i="10"/>
  <c r="H671" i="10"/>
  <c r="H672" i="10"/>
  <c r="H673" i="10"/>
  <c r="H674" i="10"/>
  <c r="H675" i="10"/>
  <c r="H676" i="10"/>
  <c r="H677" i="10"/>
  <c r="H678" i="10"/>
  <c r="H679" i="10"/>
  <c r="H680" i="10"/>
  <c r="H681" i="10"/>
  <c r="H573" i="10"/>
  <c r="E25" i="19" l="1" a="1"/>
  <c r="E25" i="19" s="1"/>
  <c r="N682" i="10"/>
  <c r="H682" i="10"/>
  <c r="N1044" i="10"/>
  <c r="N1045" i="10"/>
  <c r="H683" i="10"/>
  <c r="H1045" i="10"/>
  <c r="N1146" i="10"/>
  <c r="N1147" i="10"/>
  <c r="N1249" i="10"/>
  <c r="N1248" i="10"/>
  <c r="H1044" i="10"/>
  <c r="N683" i="10"/>
  <c r="N794" i="10"/>
  <c r="N907" i="10"/>
  <c r="N906" i="10"/>
  <c r="N795" i="10"/>
  <c r="N1251" i="10" l="1"/>
  <c r="N909" i="10"/>
  <c r="H534" i="10" l="1"/>
  <c r="H531" i="10"/>
  <c r="H532" i="10"/>
  <c r="H533" i="10"/>
  <c r="H535" i="10"/>
  <c r="H443" i="10"/>
  <c r="H530" i="10"/>
  <c r="H529" i="10"/>
  <c r="H528" i="10"/>
  <c r="H527" i="10"/>
  <c r="H526" i="10"/>
  <c r="H525" i="10"/>
  <c r="H524" i="10"/>
  <c r="H523" i="10"/>
  <c r="H522" i="10"/>
  <c r="H516" i="10"/>
  <c r="H515" i="10"/>
  <c r="H514" i="10"/>
  <c r="H513" i="10"/>
  <c r="H512" i="10"/>
  <c r="H511" i="10"/>
  <c r="H510" i="10"/>
  <c r="H509" i="10"/>
  <c r="H508" i="10"/>
  <c r="H507" i="10"/>
  <c r="H506" i="10"/>
  <c r="H505" i="10"/>
  <c r="H504" i="10"/>
  <c r="H503" i="10"/>
  <c r="H502" i="10"/>
  <c r="H501" i="10"/>
  <c r="H500" i="10"/>
  <c r="H499" i="10"/>
  <c r="H498" i="10"/>
  <c r="H497" i="10"/>
  <c r="H496" i="10"/>
  <c r="H495" i="10"/>
  <c r="H494" i="10"/>
  <c r="H493" i="10"/>
  <c r="H492" i="10"/>
  <c r="H491" i="10"/>
  <c r="H490" i="10"/>
  <c r="H489" i="10"/>
  <c r="H488" i="10"/>
  <c r="H487" i="10"/>
  <c r="H486" i="10"/>
  <c r="H485" i="10"/>
  <c r="H484" i="10"/>
  <c r="H483" i="10"/>
  <c r="H482" i="10"/>
  <c r="H481" i="10"/>
  <c r="H480" i="10"/>
  <c r="H479" i="10"/>
  <c r="H478" i="10"/>
  <c r="H477" i="10"/>
  <c r="H476" i="10"/>
  <c r="H475" i="10"/>
  <c r="H474" i="10"/>
  <c r="H473" i="10"/>
  <c r="H472" i="10"/>
  <c r="H471" i="10"/>
  <c r="H470" i="10"/>
  <c r="H469" i="10"/>
  <c r="H468" i="10"/>
  <c r="H467" i="10"/>
  <c r="H466" i="10"/>
  <c r="H465" i="10"/>
  <c r="H464" i="10"/>
  <c r="H463" i="10"/>
  <c r="H462" i="10"/>
  <c r="H461" i="10"/>
  <c r="H460" i="10"/>
  <c r="H459" i="10"/>
  <c r="H458" i="10"/>
  <c r="H457" i="10"/>
  <c r="H456" i="10"/>
  <c r="H455" i="10"/>
  <c r="H454" i="10"/>
  <c r="H453" i="10"/>
  <c r="H452" i="10"/>
  <c r="H451" i="10"/>
  <c r="H450" i="10"/>
  <c r="H449" i="10"/>
  <c r="H448" i="10"/>
  <c r="H447" i="10"/>
  <c r="H446" i="10"/>
  <c r="H445" i="10"/>
  <c r="H444" i="10"/>
  <c r="H442" i="10"/>
  <c r="N535" i="10"/>
  <c r="N534" i="10"/>
  <c r="N533" i="10"/>
  <c r="N532" i="10"/>
  <c r="N531" i="10"/>
  <c r="N530" i="10"/>
  <c r="N529" i="10"/>
  <c r="N528" i="10"/>
  <c r="N527" i="10"/>
  <c r="N526" i="10"/>
  <c r="N525" i="10"/>
  <c r="N524" i="10"/>
  <c r="N523" i="10"/>
  <c r="N522" i="10"/>
  <c r="N516" i="10"/>
  <c r="N515" i="10"/>
  <c r="N514" i="10"/>
  <c r="N513" i="10"/>
  <c r="N512" i="10"/>
  <c r="N511" i="10"/>
  <c r="N510" i="10"/>
  <c r="N509" i="10"/>
  <c r="N508" i="10"/>
  <c r="N507" i="10"/>
  <c r="N506" i="10"/>
  <c r="N505" i="10"/>
  <c r="N504" i="10"/>
  <c r="N503" i="10"/>
  <c r="N502" i="10"/>
  <c r="N501" i="10"/>
  <c r="N500" i="10"/>
  <c r="N499" i="10"/>
  <c r="N498" i="10"/>
  <c r="N497" i="10"/>
  <c r="N496" i="10"/>
  <c r="N495" i="10"/>
  <c r="N494" i="10"/>
  <c r="N493" i="10"/>
  <c r="N492" i="10"/>
  <c r="N491" i="10"/>
  <c r="N490" i="10"/>
  <c r="N489" i="10"/>
  <c r="N488" i="10"/>
  <c r="N487" i="10"/>
  <c r="N486" i="10"/>
  <c r="N485" i="10"/>
  <c r="N484" i="10"/>
  <c r="N483" i="10"/>
  <c r="N482" i="10"/>
  <c r="N481" i="10"/>
  <c r="N480" i="10"/>
  <c r="N479" i="10"/>
  <c r="N478" i="10"/>
  <c r="N477" i="10"/>
  <c r="N476" i="10"/>
  <c r="N475" i="10"/>
  <c r="N474" i="10"/>
  <c r="N473" i="10"/>
  <c r="N472" i="10"/>
  <c r="N471" i="10"/>
  <c r="N470" i="10"/>
  <c r="N469" i="10"/>
  <c r="N468" i="10"/>
  <c r="N467" i="10"/>
  <c r="N466" i="10"/>
  <c r="N465" i="10"/>
  <c r="N464" i="10"/>
  <c r="N463" i="10"/>
  <c r="N462" i="10"/>
  <c r="N461" i="10"/>
  <c r="N460" i="10"/>
  <c r="N459" i="10"/>
  <c r="N458" i="10"/>
  <c r="N457" i="10"/>
  <c r="N456" i="10"/>
  <c r="N455" i="10"/>
  <c r="N454" i="10"/>
  <c r="N453" i="10"/>
  <c r="N452" i="10"/>
  <c r="N451" i="10"/>
  <c r="N450" i="10"/>
  <c r="N449" i="10"/>
  <c r="N448" i="10"/>
  <c r="N447" i="10"/>
  <c r="N446" i="10"/>
  <c r="N445" i="10"/>
  <c r="N444" i="10"/>
  <c r="N443" i="10"/>
  <c r="N442" i="10"/>
  <c r="N438" i="10"/>
  <c r="N437" i="10"/>
  <c r="N436" i="10"/>
  <c r="N435" i="10"/>
  <c r="N434" i="10"/>
  <c r="N433" i="10"/>
  <c r="N432" i="10"/>
  <c r="N431" i="10"/>
  <c r="N430" i="10"/>
  <c r="N429" i="10"/>
  <c r="N428" i="10"/>
  <c r="N427" i="10"/>
  <c r="N426" i="10"/>
  <c r="N425" i="10"/>
  <c r="N419" i="10"/>
  <c r="N418" i="10"/>
  <c r="N417" i="10"/>
  <c r="N416" i="10"/>
  <c r="N415" i="10"/>
  <c r="N414" i="10"/>
  <c r="N413" i="10"/>
  <c r="N412" i="10"/>
  <c r="N411" i="10"/>
  <c r="N410" i="10"/>
  <c r="N409" i="10"/>
  <c r="N408" i="10"/>
  <c r="N407" i="10"/>
  <c r="N406" i="10"/>
  <c r="N405" i="10"/>
  <c r="N404" i="10"/>
  <c r="N403" i="10"/>
  <c r="N402" i="10"/>
  <c r="N401" i="10"/>
  <c r="N400" i="10"/>
  <c r="N399" i="10"/>
  <c r="N398" i="10"/>
  <c r="N397" i="10"/>
  <c r="N396" i="10"/>
  <c r="N395" i="10"/>
  <c r="N394" i="10"/>
  <c r="N393" i="10"/>
  <c r="N392" i="10"/>
  <c r="N391" i="10"/>
  <c r="N390" i="10"/>
  <c r="N389" i="10"/>
  <c r="N388" i="10"/>
  <c r="N387" i="10"/>
  <c r="N386" i="10"/>
  <c r="N385" i="10"/>
  <c r="N384" i="10"/>
  <c r="N383" i="10"/>
  <c r="N382" i="10"/>
  <c r="N381" i="10"/>
  <c r="N380" i="10"/>
  <c r="N379" i="10"/>
  <c r="N378" i="10"/>
  <c r="N377" i="10"/>
  <c r="N376" i="10"/>
  <c r="N375" i="10"/>
  <c r="N374" i="10"/>
  <c r="N373" i="10"/>
  <c r="N372" i="10"/>
  <c r="N371" i="10"/>
  <c r="N370" i="10"/>
  <c r="N369" i="10"/>
  <c r="N368" i="10"/>
  <c r="N367" i="10"/>
  <c r="N366" i="10"/>
  <c r="N365" i="10"/>
  <c r="N364" i="10"/>
  <c r="N363" i="10"/>
  <c r="N362" i="10"/>
  <c r="N361" i="10"/>
  <c r="N360" i="10"/>
  <c r="N359" i="10"/>
  <c r="N358" i="10"/>
  <c r="N357" i="10"/>
  <c r="N356" i="10"/>
  <c r="N355" i="10"/>
  <c r="N354" i="10"/>
  <c r="N353" i="10"/>
  <c r="N352" i="10"/>
  <c r="N351" i="10"/>
  <c r="N350" i="10"/>
  <c r="N349" i="10"/>
  <c r="N348" i="10"/>
  <c r="N347" i="10"/>
  <c r="N346" i="10"/>
  <c r="N345" i="10"/>
  <c r="H438" i="10"/>
  <c r="H437" i="10"/>
  <c r="H436" i="10"/>
  <c r="H435" i="10"/>
  <c r="N341" i="10"/>
  <c r="N340" i="10"/>
  <c r="N339" i="10"/>
  <c r="N338" i="10"/>
  <c r="N337" i="10"/>
  <c r="N336" i="10"/>
  <c r="N335" i="10"/>
  <c r="N334" i="10"/>
  <c r="N333" i="10"/>
  <c r="N332" i="10"/>
  <c r="N331" i="10"/>
  <c r="N330" i="10"/>
  <c r="N329" i="10"/>
  <c r="N328" i="10"/>
  <c r="N322" i="10"/>
  <c r="N321" i="10"/>
  <c r="N320" i="10"/>
  <c r="N319" i="10"/>
  <c r="N318" i="10"/>
  <c r="N317" i="10"/>
  <c r="N316" i="10"/>
  <c r="N315" i="10"/>
  <c r="N314" i="10"/>
  <c r="N313" i="10"/>
  <c r="N312" i="10"/>
  <c r="N311" i="10"/>
  <c r="N310" i="10"/>
  <c r="N309" i="10"/>
  <c r="N307" i="10"/>
  <c r="N306" i="10"/>
  <c r="N305" i="10"/>
  <c r="N304" i="10"/>
  <c r="N303" i="10"/>
  <c r="N302" i="10"/>
  <c r="N301" i="10"/>
  <c r="N300" i="10"/>
  <c r="N299" i="10"/>
  <c r="N298" i="10"/>
  <c r="N297" i="10"/>
  <c r="N296" i="10"/>
  <c r="N295" i="10"/>
  <c r="N294" i="10"/>
  <c r="N293" i="10"/>
  <c r="N292" i="10"/>
  <c r="N291" i="10"/>
  <c r="N290" i="10"/>
  <c r="N289" i="10"/>
  <c r="N288" i="10"/>
  <c r="N287" i="10"/>
  <c r="N286" i="10"/>
  <c r="N285" i="10"/>
  <c r="N284" i="10"/>
  <c r="N283" i="10"/>
  <c r="N282" i="10"/>
  <c r="N281" i="10"/>
  <c r="N280" i="10"/>
  <c r="N279" i="10"/>
  <c r="N278" i="10"/>
  <c r="N277" i="10"/>
  <c r="N276" i="10"/>
  <c r="N275" i="10"/>
  <c r="N274" i="10"/>
  <c r="N273" i="10"/>
  <c r="N272" i="10"/>
  <c r="N271" i="10"/>
  <c r="N270" i="10"/>
  <c r="N269" i="10"/>
  <c r="N268" i="10"/>
  <c r="N267" i="10"/>
  <c r="N266" i="10"/>
  <c r="N265" i="10"/>
  <c r="N264" i="10"/>
  <c r="N263" i="10"/>
  <c r="N262" i="10"/>
  <c r="N261" i="10"/>
  <c r="N260" i="10"/>
  <c r="N259" i="10"/>
  <c r="N258" i="10"/>
  <c r="N257" i="10"/>
  <c r="N256" i="10"/>
  <c r="N255" i="10"/>
  <c r="N254" i="10"/>
  <c r="N253" i="10"/>
  <c r="N252" i="10"/>
  <c r="N251" i="10"/>
  <c r="N250" i="10"/>
  <c r="N249" i="10"/>
  <c r="N248" i="10"/>
  <c r="H248" i="10"/>
  <c r="H434" i="10"/>
  <c r="H433" i="10"/>
  <c r="H432" i="10"/>
  <c r="H431" i="10"/>
  <c r="H349" i="10"/>
  <c r="H348" i="10"/>
  <c r="H347" i="10"/>
  <c r="H346" i="10"/>
  <c r="H430" i="10"/>
  <c r="H429" i="10"/>
  <c r="H428" i="10"/>
  <c r="H427" i="10"/>
  <c r="H426" i="10"/>
  <c r="H425" i="10"/>
  <c r="H419" i="10"/>
  <c r="H418" i="10"/>
  <c r="H417" i="10"/>
  <c r="H416" i="10"/>
  <c r="H415" i="10"/>
  <c r="H414" i="10"/>
  <c r="H413" i="10"/>
  <c r="H412" i="10"/>
  <c r="H411" i="10"/>
  <c r="H410" i="10"/>
  <c r="H409" i="10"/>
  <c r="H408" i="10"/>
  <c r="H407" i="10"/>
  <c r="H406" i="10"/>
  <c r="H405" i="10"/>
  <c r="H404" i="10"/>
  <c r="H403" i="10"/>
  <c r="H402" i="10"/>
  <c r="H401" i="10"/>
  <c r="H400" i="10"/>
  <c r="H399" i="10"/>
  <c r="H398" i="10"/>
  <c r="H397" i="10"/>
  <c r="H396" i="10"/>
  <c r="H395" i="10"/>
  <c r="H394" i="10"/>
  <c r="H393" i="10"/>
  <c r="H392" i="10"/>
  <c r="H391" i="10"/>
  <c r="H390" i="10"/>
  <c r="H389" i="10"/>
  <c r="H388" i="10"/>
  <c r="H387" i="10"/>
  <c r="H386" i="10"/>
  <c r="H385" i="10"/>
  <c r="H384" i="10"/>
  <c r="H383" i="10"/>
  <c r="H382" i="10"/>
  <c r="H381" i="10"/>
  <c r="H380" i="10"/>
  <c r="H379" i="10"/>
  <c r="H378" i="10"/>
  <c r="H377" i="10"/>
  <c r="H376" i="10"/>
  <c r="H375" i="10"/>
  <c r="H374" i="10"/>
  <c r="H373" i="10"/>
  <c r="H372" i="10"/>
  <c r="H371" i="10"/>
  <c r="H370" i="10"/>
  <c r="H369" i="10"/>
  <c r="H368" i="10"/>
  <c r="H367" i="10"/>
  <c r="H366" i="10"/>
  <c r="H365" i="10"/>
  <c r="H364" i="10"/>
  <c r="H363" i="10"/>
  <c r="H362" i="10"/>
  <c r="H361" i="10"/>
  <c r="H360" i="10"/>
  <c r="H359" i="10"/>
  <c r="H358" i="10"/>
  <c r="H357" i="10"/>
  <c r="H356" i="10"/>
  <c r="H355" i="10"/>
  <c r="H354" i="10"/>
  <c r="H353" i="10"/>
  <c r="H352" i="10"/>
  <c r="H351" i="10"/>
  <c r="H350" i="10"/>
  <c r="H345" i="10"/>
  <c r="H249" i="10"/>
  <c r="H250" i="10"/>
  <c r="H251" i="10"/>
  <c r="H252" i="10"/>
  <c r="H253" i="10"/>
  <c r="H254" i="10"/>
  <c r="H255" i="10"/>
  <c r="H256" i="10"/>
  <c r="H257" i="10"/>
  <c r="H258" i="10"/>
  <c r="H259" i="10"/>
  <c r="H260" i="10"/>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H316" i="10"/>
  <c r="H317" i="10"/>
  <c r="H318" i="10"/>
  <c r="H319" i="10"/>
  <c r="H320" i="10"/>
  <c r="H321" i="10"/>
  <c r="H322" i="10"/>
  <c r="H328" i="10"/>
  <c r="H329" i="10"/>
  <c r="H330" i="10"/>
  <c r="H331" i="10"/>
  <c r="H332" i="10"/>
  <c r="H333" i="10"/>
  <c r="H334" i="10"/>
  <c r="H335" i="10"/>
  <c r="H336" i="10"/>
  <c r="H337" i="10"/>
  <c r="H338" i="10"/>
  <c r="H339" i="10"/>
  <c r="H340" i="10"/>
  <c r="H341" i="10"/>
  <c r="N439" i="10" l="1"/>
  <c r="N440" i="10"/>
  <c r="N342" i="10"/>
  <c r="H343" i="10"/>
  <c r="N536" i="10"/>
  <c r="N192" i="10" l="1"/>
  <c r="N193" i="10"/>
  <c r="N194" i="10"/>
  <c r="N195" i="10"/>
  <c r="N196" i="10"/>
  <c r="N197" i="10"/>
  <c r="N198" i="10"/>
  <c r="N199" i="10"/>
  <c r="N200" i="10"/>
  <c r="N201" i="10"/>
  <c r="N202" i="10"/>
  <c r="N203" i="10"/>
  <c r="N204" i="10"/>
  <c r="N205" i="10"/>
  <c r="N206" i="10"/>
  <c r="N207" i="10"/>
  <c r="N208" i="10"/>
  <c r="N209" i="10"/>
  <c r="N191" i="10"/>
  <c r="N170" i="10"/>
  <c r="N171" i="10"/>
  <c r="N172" i="10"/>
  <c r="N173" i="10"/>
  <c r="N174" i="10"/>
  <c r="N175" i="10"/>
  <c r="N176" i="10"/>
  <c r="N177" i="10"/>
  <c r="N178" i="10"/>
  <c r="N179" i="10"/>
  <c r="N180" i="10"/>
  <c r="N181" i="10"/>
  <c r="N182" i="10"/>
  <c r="N183" i="10"/>
  <c r="N184" i="10"/>
  <c r="N185" i="10"/>
  <c r="N186" i="10"/>
  <c r="N187" i="10"/>
  <c r="H192" i="10"/>
  <c r="H193" i="10"/>
  <c r="H194" i="10"/>
  <c r="H195" i="10"/>
  <c r="H196" i="10"/>
  <c r="H197" i="10"/>
  <c r="H198" i="10"/>
  <c r="H199" i="10"/>
  <c r="H200" i="10"/>
  <c r="H201" i="10"/>
  <c r="H202" i="10"/>
  <c r="H203" i="10"/>
  <c r="H204" i="10"/>
  <c r="H205" i="10"/>
  <c r="H206" i="10"/>
  <c r="H207" i="10"/>
  <c r="H208" i="10"/>
  <c r="H209" i="10"/>
  <c r="H191" i="10"/>
  <c r="H170" i="10"/>
  <c r="H171" i="10"/>
  <c r="H172" i="10"/>
  <c r="H173" i="10"/>
  <c r="H174" i="10"/>
  <c r="H175" i="10"/>
  <c r="H176" i="10"/>
  <c r="H177" i="10"/>
  <c r="H178" i="10"/>
  <c r="H179" i="10"/>
  <c r="H180" i="10"/>
  <c r="H181" i="10"/>
  <c r="H182" i="10"/>
  <c r="H183" i="10"/>
  <c r="H184" i="10"/>
  <c r="H185" i="10"/>
  <c r="H186" i="10"/>
  <c r="H187" i="10"/>
  <c r="H169" i="10"/>
  <c r="H148" i="10"/>
  <c r="H149" i="10"/>
  <c r="H150" i="10"/>
  <c r="H151" i="10"/>
  <c r="H152" i="10"/>
  <c r="H153" i="10"/>
  <c r="H154" i="10"/>
  <c r="H155" i="10"/>
  <c r="H156" i="10"/>
  <c r="H157" i="10"/>
  <c r="H158" i="10"/>
  <c r="H159" i="10"/>
  <c r="N159" i="10" s="1"/>
  <c r="H160" i="10"/>
  <c r="H161" i="10"/>
  <c r="H162" i="10"/>
  <c r="H163" i="10"/>
  <c r="H164" i="10"/>
  <c r="H165" i="10"/>
  <c r="N169" i="10"/>
  <c r="N165" i="10"/>
  <c r="N148" i="10"/>
  <c r="N149" i="10"/>
  <c r="N150" i="10"/>
  <c r="N151" i="10"/>
  <c r="N152" i="10"/>
  <c r="N153" i="10"/>
  <c r="N154" i="10"/>
  <c r="N155" i="10"/>
  <c r="N156" i="10"/>
  <c r="N157" i="10"/>
  <c r="N158" i="10"/>
  <c r="N160" i="10"/>
  <c r="N161" i="10"/>
  <c r="N162" i="10"/>
  <c r="N163" i="10"/>
  <c r="N164" i="10"/>
  <c r="D1148" i="10"/>
  <c r="D1046" i="10"/>
  <c r="D944" i="10"/>
  <c r="D796" i="10"/>
  <c r="D684" i="10"/>
  <c r="D572" i="10"/>
  <c r="N147" i="10"/>
  <c r="H147" i="10"/>
  <c r="E22" i="19" l="1" a="1"/>
  <c r="E22" i="19" s="1"/>
  <c r="H188" i="10"/>
  <c r="H794" i="10"/>
  <c r="N166" i="10"/>
  <c r="H189" i="10"/>
  <c r="N211" i="10"/>
  <c r="N210" i="10"/>
  <c r="N167" i="10"/>
  <c r="H1146" i="10"/>
  <c r="H1147" i="10"/>
  <c r="H1248" i="10"/>
  <c r="H1249" i="10"/>
  <c r="H906" i="10"/>
  <c r="H907" i="10"/>
  <c r="H795" i="10"/>
  <c r="D146" i="10"/>
  <c r="H1251" i="10" l="1"/>
  <c r="H909" i="10"/>
  <c r="D1368" i="10"/>
  <c r="D1326" i="10"/>
  <c r="D1284" i="10"/>
  <c r="N537" i="10"/>
  <c r="N1325" i="10" l="1"/>
  <c r="N1411" i="10" s="1"/>
  <c r="H1408" i="10"/>
  <c r="H1409" i="10"/>
  <c r="H1366" i="10"/>
  <c r="H439" i="10"/>
  <c r="H536" i="10"/>
  <c r="H1367" i="10"/>
  <c r="H537" i="10"/>
  <c r="H440" i="10"/>
  <c r="D247" i="10"/>
  <c r="D344" i="10"/>
  <c r="D441" i="10"/>
  <c r="H1411" i="10" l="1"/>
  <c r="H23" i="23" s="1"/>
  <c r="H342" i="10"/>
  <c r="N343" i="10"/>
  <c r="D190" i="10"/>
  <c r="N188" i="10" l="1"/>
  <c r="N189" i="10"/>
  <c r="H210" i="10"/>
  <c r="H539" i="10"/>
  <c r="N539" i="10"/>
  <c r="N213" i="10" l="1"/>
  <c r="J43" i="10" l="1"/>
  <c r="AL4" i="11" l="1"/>
  <c r="AM4" i="11" s="1"/>
  <c r="AL8" i="11"/>
  <c r="AM8" i="11" s="1"/>
  <c r="AL7" i="11"/>
  <c r="AM7" i="11" s="1"/>
  <c r="AL6" i="11"/>
  <c r="AM6" i="11" s="1"/>
  <c r="H23" i="22" s="1"/>
  <c r="L23" i="22" s="1"/>
  <c r="AL5" i="11"/>
  <c r="AM5" i="11" s="1"/>
  <c r="H24" i="22" l="1"/>
  <c r="L24" i="22" s="1"/>
  <c r="H25" i="22"/>
  <c r="L25" i="22" s="1"/>
  <c r="H121" i="22"/>
  <c r="L121" i="22" s="1"/>
  <c r="H33" i="22"/>
  <c r="L33" i="22" s="1"/>
  <c r="H41" i="22"/>
  <c r="L41" i="22" s="1"/>
  <c r="H49" i="22"/>
  <c r="L49" i="22" s="1"/>
  <c r="H57" i="22"/>
  <c r="L57" i="22" s="1"/>
  <c r="H81" i="22"/>
  <c r="L81" i="22" s="1"/>
  <c r="H26" i="22"/>
  <c r="L26" i="22" s="1"/>
  <c r="H34" i="22"/>
  <c r="L34" i="22" s="1"/>
  <c r="H42" i="22"/>
  <c r="L42" i="22" s="1"/>
  <c r="H50" i="22"/>
  <c r="L50" i="22" s="1"/>
  <c r="H58" i="22"/>
  <c r="L58" i="22" s="1"/>
  <c r="H66" i="22"/>
  <c r="L66" i="22" s="1"/>
  <c r="H74" i="22"/>
  <c r="L74" i="22" s="1"/>
  <c r="H82" i="22"/>
  <c r="L82" i="22" s="1"/>
  <c r="H90" i="22"/>
  <c r="L90" i="22" s="1"/>
  <c r="H98" i="22"/>
  <c r="L98" i="22" s="1"/>
  <c r="H106" i="22"/>
  <c r="L106" i="22" s="1"/>
  <c r="H114" i="22"/>
  <c r="L114" i="22" s="1"/>
  <c r="H122" i="22"/>
  <c r="L122" i="22" s="1"/>
  <c r="H36" i="22"/>
  <c r="L36" i="22" s="1"/>
  <c r="H44" i="22"/>
  <c r="L44" i="22" s="1"/>
  <c r="H52" i="22"/>
  <c r="L52" i="22" s="1"/>
  <c r="H60" i="22"/>
  <c r="L60" i="22" s="1"/>
  <c r="H76" i="22"/>
  <c r="L76" i="22" s="1"/>
  <c r="H84" i="22"/>
  <c r="L84" i="22" s="1"/>
  <c r="H92" i="22"/>
  <c r="L92" i="22" s="1"/>
  <c r="H100" i="22"/>
  <c r="L100" i="22" s="1"/>
  <c r="H108" i="22"/>
  <c r="L108" i="22" s="1"/>
  <c r="H116" i="22"/>
  <c r="L116" i="22" s="1"/>
  <c r="H124" i="22"/>
  <c r="L124" i="22" s="1"/>
  <c r="H37" i="22"/>
  <c r="L37" i="22" s="1"/>
  <c r="H45" i="22"/>
  <c r="L45" i="22" s="1"/>
  <c r="H53" i="22"/>
  <c r="L53" i="22" s="1"/>
  <c r="H61" i="22"/>
  <c r="L61" i="22" s="1"/>
  <c r="H69" i="22"/>
  <c r="L69" i="22" s="1"/>
  <c r="H77" i="22"/>
  <c r="L77" i="22" s="1"/>
  <c r="H85" i="22"/>
  <c r="L85" i="22" s="1"/>
  <c r="H93" i="22"/>
  <c r="L93" i="22" s="1"/>
  <c r="H101" i="22"/>
  <c r="L101" i="22" s="1"/>
  <c r="H109" i="22"/>
  <c r="L109" i="22" s="1"/>
  <c r="H117" i="22"/>
  <c r="L117" i="22" s="1"/>
  <c r="H125" i="22"/>
  <c r="L125" i="22" s="1"/>
  <c r="H38" i="22"/>
  <c r="L38" i="22" s="1"/>
  <c r="H46" i="22"/>
  <c r="L46" i="22" s="1"/>
  <c r="H54" i="22"/>
  <c r="L54" i="22" s="1"/>
  <c r="H62" i="22"/>
  <c r="L62" i="22" s="1"/>
  <c r="H70" i="22"/>
  <c r="L70" i="22" s="1"/>
  <c r="H94" i="22"/>
  <c r="L94" i="22" s="1"/>
  <c r="H102" i="22"/>
  <c r="L102" i="22" s="1"/>
  <c r="H118" i="22"/>
  <c r="L118" i="22" s="1"/>
  <c r="H64" i="22"/>
  <c r="L64" i="22" s="1"/>
  <c r="H96" i="22"/>
  <c r="L96" i="22" s="1"/>
  <c r="H73" i="22"/>
  <c r="L73" i="22" s="1"/>
  <c r="H113" i="22"/>
  <c r="L113" i="22" s="1"/>
  <c r="H27" i="22"/>
  <c r="L27" i="22" s="1"/>
  <c r="H35" i="22"/>
  <c r="L35" i="22" s="1"/>
  <c r="H43" i="22"/>
  <c r="L43" i="22" s="1"/>
  <c r="H51" i="22"/>
  <c r="L51" i="22" s="1"/>
  <c r="H59" i="22"/>
  <c r="L59" i="22" s="1"/>
  <c r="H67" i="22"/>
  <c r="L67" i="22" s="1"/>
  <c r="H75" i="22"/>
  <c r="L75" i="22" s="1"/>
  <c r="H83" i="22"/>
  <c r="L83" i="22" s="1"/>
  <c r="H91" i="22"/>
  <c r="L91" i="22" s="1"/>
  <c r="H99" i="22"/>
  <c r="L99" i="22" s="1"/>
  <c r="H107" i="22"/>
  <c r="L107" i="22" s="1"/>
  <c r="H115" i="22"/>
  <c r="L115" i="22" s="1"/>
  <c r="H123" i="22"/>
  <c r="L123" i="22" s="1"/>
  <c r="H28" i="22"/>
  <c r="L28" i="22" s="1"/>
  <c r="H86" i="22"/>
  <c r="L86" i="22" s="1"/>
  <c r="H88" i="22"/>
  <c r="L88" i="22" s="1"/>
  <c r="H120" i="22"/>
  <c r="L120" i="22" s="1"/>
  <c r="H97" i="22"/>
  <c r="L97" i="22" s="1"/>
  <c r="H68" i="22"/>
  <c r="L68" i="22" s="1"/>
  <c r="H78" i="22"/>
  <c r="L78" i="22" s="1"/>
  <c r="H110" i="22"/>
  <c r="L110" i="22" s="1"/>
  <c r="H56" i="22"/>
  <c r="L56" i="22" s="1"/>
  <c r="H80" i="22"/>
  <c r="L80" i="22" s="1"/>
  <c r="H112" i="22"/>
  <c r="L112" i="22" s="1"/>
  <c r="H89" i="22"/>
  <c r="L89" i="22" s="1"/>
  <c r="H29" i="22"/>
  <c r="L29" i="22" s="1"/>
  <c r="H30" i="22"/>
  <c r="L30" i="22" s="1"/>
  <c r="H31" i="22"/>
  <c r="L31" i="22" s="1"/>
  <c r="H39" i="22"/>
  <c r="L39" i="22" s="1"/>
  <c r="H47" i="22"/>
  <c r="L47" i="22" s="1"/>
  <c r="H55" i="22"/>
  <c r="L55" i="22" s="1"/>
  <c r="H63" i="22"/>
  <c r="L63" i="22" s="1"/>
  <c r="H71" i="22"/>
  <c r="L71" i="22" s="1"/>
  <c r="H79" i="22"/>
  <c r="L79" i="22" s="1"/>
  <c r="H87" i="22"/>
  <c r="L87" i="22" s="1"/>
  <c r="H95" i="22"/>
  <c r="L95" i="22" s="1"/>
  <c r="H103" i="22"/>
  <c r="L103" i="22" s="1"/>
  <c r="H111" i="22"/>
  <c r="L111" i="22" s="1"/>
  <c r="H119" i="22"/>
  <c r="L119" i="22" s="1"/>
  <c r="H32" i="22"/>
  <c r="L32" i="22" s="1"/>
  <c r="H40" i="22"/>
  <c r="L40" i="22" s="1"/>
  <c r="H48" i="22"/>
  <c r="L48" i="22" s="1"/>
  <c r="H72" i="22"/>
  <c r="L72" i="22" s="1"/>
  <c r="H104" i="22"/>
  <c r="L104" i="22" s="1"/>
  <c r="H65" i="22"/>
  <c r="L65" i="22" s="1"/>
  <c r="H105" i="22"/>
  <c r="L105" i="22" s="1"/>
  <c r="J63" i="10"/>
  <c r="L127" i="22" l="1"/>
  <c r="H166" i="10"/>
  <c r="H167" i="10" l="1"/>
  <c r="H211" i="10"/>
  <c r="H213" i="10" l="1"/>
  <c r="G23"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tc={4E8A8EB5-1E5B-41F7-914E-C0278ABA91A4}</author>
    <author>tc={1348704B-5A27-47F0-97E6-2BDAD3151D05}</author>
    <author>tc={F130AD70-D82D-4B4C-A57C-0E48D1681841}</author>
    <author>tc={932576F5-621F-48F0-ACB3-D1B0D994E21F}</author>
    <author>tc={19422D60-3639-41A8-8C18-E412986C1AEF}</author>
    <author>tc={C17726FC-3823-48A8-A1DC-5A4A5B2D31F9}</author>
  </authors>
  <commentList>
    <comment ref="AD3" authorId="0" shapeId="0" xr:uid="{4E8A8EB5-1E5B-41F7-914E-C0278ABA91A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détail ici tous les canaux de distribution</t>
      </text>
    </comment>
    <comment ref="AG3" authorId="1" shapeId="0" xr:uid="{1348704B-5A27-47F0-97E6-2BDAD3151D0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terme ESM pour correspondre au CdC 2026</t>
      </text>
    </comment>
    <comment ref="AH3" authorId="2" shapeId="0" xr:uid="{F130AD70-D82D-4B4C-A57C-0E48D16818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«dispositif» au lieu de «meuble» pour correspondre au CdC 2026</t>
      </text>
    </comment>
    <comment ref="W7" authorId="3" shapeId="0" xr:uid="{932576F5-621F-48F0-ACB3-D1B0D994E21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retire «podcast», copy audio n’a plus qu’une seule valeur dans ce menu à adapter pour les dépenses
Réponse :
    Faire les grisages des lignes de dépenses en fonction des nouveaux sous-type de campagne</t>
      </text>
    </comment>
    <comment ref="AA7" authorId="4" shapeId="0" xr:uid="{19422D60-3639-41A8-8C18-E412986C1AE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Nous avons supprimé le plafond de 60k€ en même temps que les podcasts</t>
      </text>
    </comment>
    <comment ref="Y22" authorId="5" shapeId="0" xr:uid="{C17726FC-3823-48A8-A1DC-5A4A5B2D31F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Nouvelle dépense éligible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<sst xmlns="http://schemas.openxmlformats.org/spreadsheetml/2006/main" count="7266" uniqueCount="703">
  <si>
    <t>= nouveautés 2026</t>
  </si>
  <si>
    <t>= nouveauté republication 2025</t>
  </si>
  <si>
    <t>Type de bénéficiaire</t>
  </si>
  <si>
    <t>Oui/Non</t>
  </si>
  <si>
    <t>Nombre de projet</t>
  </si>
  <si>
    <t>Mixte</t>
  </si>
  <si>
    <t>Boissons</t>
  </si>
  <si>
    <t>Alimentaire</t>
  </si>
  <si>
    <t>Non Alimentaire</t>
  </si>
  <si>
    <t>Restauration</t>
  </si>
  <si>
    <t>Type d'emballage</t>
  </si>
  <si>
    <t>Type de matériau</t>
  </si>
  <si>
    <t>Portée du projet</t>
  </si>
  <si>
    <t>Région d'implantation du point de vente/récupération</t>
  </si>
  <si>
    <t>Stade d'avancement du projet
(lors du dépôt de la candidature)</t>
  </si>
  <si>
    <t>Type d’emballage réemployable</t>
  </si>
  <si>
    <t>Type d’emballage R-Cœur</t>
  </si>
  <si>
    <t>Sous-type Travaux exploratoires : Etudes</t>
  </si>
  <si>
    <t>Dépenses éligibles Travaux exploratoires : Etudes</t>
  </si>
  <si>
    <t>Sous-type Travaux exploratoires : Développement</t>
  </si>
  <si>
    <t>Echelle TRL</t>
  </si>
  <si>
    <t>Dépenses éligibles Travaux exploratoires : Developpement</t>
  </si>
  <si>
    <t>Dépenses éligibles : Test d'une offre de produits en réemploi</t>
  </si>
  <si>
    <t>Dépenses éligibles : Investissements</t>
  </si>
  <si>
    <t>Sous-type Campagnes de communication</t>
  </si>
  <si>
    <t>Dépenses éligibles : Campagnes de communication</t>
  </si>
  <si>
    <t>Dépenses éligibles</t>
  </si>
  <si>
    <t>Back-office Citeo</t>
  </si>
  <si>
    <t>Plafond de financement</t>
  </si>
  <si>
    <t>Type de prestataires</t>
  </si>
  <si>
    <t>Type de canal de distribution</t>
  </si>
  <si>
    <t>Type de point de vente</t>
  </si>
  <si>
    <r>
      <t xml:space="preserve">Type de point </t>
    </r>
    <r>
      <rPr>
        <b/>
        <sz val="10"/>
        <rFont val="Calibri"/>
        <family val="2"/>
      </rPr>
      <t>de vente et/ou récupération</t>
    </r>
  </si>
  <si>
    <t>Type de dispositif de récupération</t>
  </si>
  <si>
    <t>Type de dispositif de distribution en vrac</t>
  </si>
  <si>
    <t>Type de réemploi</t>
  </si>
  <si>
    <t>Fonction</t>
  </si>
  <si>
    <t>Plafond de salaire annuel brut</t>
  </si>
  <si>
    <t>Cout journalier</t>
  </si>
  <si>
    <t>Taux horaire-plafond</t>
  </si>
  <si>
    <t>Fourchette investissement média envisagée</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</si>
  <si>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</si>
  <si>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</si>
  <si>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</si>
  <si>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</si>
  <si>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</si>
  <si>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</si>
  <si>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A remplir</t>
  </si>
  <si>
    <t>Etudes</t>
  </si>
  <si>
    <t>Un Metteur en marché</t>
  </si>
  <si>
    <t>Oui</t>
  </si>
  <si>
    <t>Mixte Boissons - Alimentaire</t>
  </si>
  <si>
    <t>Mixte de boissons</t>
  </si>
  <si>
    <t>Mixte alimentaire</t>
  </si>
  <si>
    <t>Mixte non alimentaire</t>
  </si>
  <si>
    <t>Restauration commerciale ("traditionnelle" et rapide)</t>
  </si>
  <si>
    <t>Barquette</t>
  </si>
  <si>
    <t>Verre</t>
  </si>
  <si>
    <t>Nationale</t>
  </si>
  <si>
    <t>Auvergne-Rhône-Alpes</t>
  </si>
  <si>
    <t>1. Avant-projet, Cadrage, Analyse du besoin</t>
  </si>
  <si>
    <t>Emballages standards R-Cœur</t>
  </si>
  <si>
    <t>Bouteille bière ambrée 75cL</t>
  </si>
  <si>
    <t>Etude préliminaire</t>
  </si>
  <si>
    <t>Développement d'un Emballage adapté au réemploi</t>
  </si>
  <si>
    <t>TRL 1</t>
  </si>
  <si>
    <t>Prestation de modélisation technique du prototype</t>
  </si>
  <si>
    <t>Achat d'étiquettes adaptés au réemploi</t>
  </si>
  <si>
    <t>Campagne d'influence</t>
  </si>
  <si>
    <t>Prestation de société de production audiovisuelle</t>
  </si>
  <si>
    <t>Prestation pour l'échantillonage de produits</t>
  </si>
  <si>
    <t>Accepté</t>
  </si>
  <si>
    <t>Campagne influence</t>
  </si>
  <si>
    <t>Cabinet de conseil</t>
  </si>
  <si>
    <t>En magasin</t>
  </si>
  <si>
    <t>Hypermarché</t>
  </si>
  <si>
    <t>Point de vente et de récupération</t>
  </si>
  <si>
    <r>
      <t xml:space="preserve">RVM </t>
    </r>
    <r>
      <rPr>
        <i/>
        <sz val="10"/>
        <color theme="0" tint="-0.499984740745262"/>
        <rFont val="Calibri"/>
        <family val="2"/>
        <scheme val="minor"/>
      </rPr>
      <t>(Reverse Vending Machine)</t>
    </r>
  </si>
  <si>
    <t>Trémie</t>
  </si>
  <si>
    <t>Le préemballé avec réemploi par le professionnel </t>
  </si>
  <si>
    <t>Directeur</t>
  </si>
  <si>
    <t>0€ (diffusion sur mes propres canaux de communication)</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</si>
  <si>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</si>
  <si>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</si>
  <si>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</si>
  <si>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</si>
  <si>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</si>
  <si>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</si>
  <si>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</si>
  <si>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Bol</t>
  </si>
  <si>
    <t>Acier inoxydable</t>
  </si>
  <si>
    <t>Bourgogne-Franche-Comté</t>
  </si>
  <si>
    <t>2. Étude de faisabilité (technique et financière), Analyse des contraintes et des risques</t>
  </si>
  <si>
    <t>Bouteilles en verre du catalogue Reseau vrac &amp; reemploi
(en transition vers R-Cœur)</t>
  </si>
  <si>
    <t>Bouteille fraicheur 1L</t>
  </si>
  <si>
    <t>Etude d’opportunités consommateurs</t>
  </si>
  <si>
    <t>Développement de dispositifs</t>
  </si>
  <si>
    <t>TRL 2</t>
  </si>
  <si>
    <t>Achat de matériaux pour le prototypage</t>
  </si>
  <si>
    <t>Achat de systèmes de traçabilité pour les Emballages primaires réemployables</t>
  </si>
  <si>
    <t>Copy vidéos (TV|Cinéma|Digital|Affichage public)</t>
  </si>
  <si>
    <t>Prestation en production et/ou post-production</t>
  </si>
  <si>
    <t>Revu</t>
  </si>
  <si>
    <t>Copy vidéos</t>
  </si>
  <si>
    <t>Bureau d'étude</t>
  </si>
  <si>
    <t>En drive (et click &amp; collect)</t>
  </si>
  <si>
    <t>Supermarché</t>
  </si>
  <si>
    <t>Point de vente uniquement</t>
  </si>
  <si>
    <r>
      <t xml:space="preserve">ESM </t>
    </r>
    <r>
      <rPr>
        <i/>
        <sz val="10"/>
        <color theme="0" tint="-0.499984740745262"/>
        <rFont val="Calibri"/>
        <family val="2"/>
        <scheme val="minor"/>
      </rPr>
      <t>(Equipement semi-manuel ex: TCE, douchette)</t>
    </r>
  </si>
  <si>
    <t>Bac à pelle</t>
  </si>
  <si>
    <t xml:space="preserve">L'emballage parent avec recharge </t>
  </si>
  <si>
    <t>Cadre sénior (dont manager)</t>
  </si>
  <si>
    <t>[0€ - 10k€[</t>
  </si>
  <si>
    <t>Un apporteur de solutions de réemploi</t>
  </si>
  <si>
    <t>Mixte Boissons - Alimentaire - Non-alimentaire</t>
  </si>
  <si>
    <t>Boissons rafraîchissantes sans alcool, jus, sirops</t>
  </si>
  <si>
    <t>Biscuits sucrés et salés, céréales, patisseries, pains et assimilés (dont frais)</t>
  </si>
  <si>
    <t>Beauté, Soin et maquillage (incl. Capillaire et parfum)</t>
  </si>
  <si>
    <t>Café Hôtel Restaurant</t>
  </si>
  <si>
    <t>Pot</t>
  </si>
  <si>
    <t>PP</t>
  </si>
  <si>
    <t>Bretagne</t>
  </si>
  <si>
    <t>3. Recherche de financements, Montage financier</t>
  </si>
  <si>
    <t>Pots en verre des catalogues verrier
(en transition vers standards R-Cœur)</t>
  </si>
  <si>
    <t>Bouteille bière ambrée 33cL</t>
  </si>
  <si>
    <t>Etude environnementale</t>
  </si>
  <si>
    <t>Moyens humains</t>
  </si>
  <si>
    <t>Développement de logiciels ou d’applications de traçabilité</t>
  </si>
  <si>
    <t>TRL 3</t>
  </si>
  <si>
    <t>Achat de moule/gabarit/matrice pour le prototypage</t>
  </si>
  <si>
    <t>Achat de systèmes de fermeture adaptés au réemploi</t>
  </si>
  <si>
    <t>Copy audio (Radio|Digital|Plateforme streaming)</t>
  </si>
  <si>
    <t>Achat de matériel audio</t>
  </si>
  <si>
    <t>En attente de justificatifs</t>
  </si>
  <si>
    <t>Copy audio</t>
  </si>
  <si>
    <t>Institut d'étude spécialisé</t>
  </si>
  <si>
    <t>En e-commerce (marketplace + livraison à domicile)</t>
  </si>
  <si>
    <t>Magasin de proximité</t>
  </si>
  <si>
    <t>Point de récupération uniquement</t>
  </si>
  <si>
    <t>Bac crocodile</t>
  </si>
  <si>
    <t>Fontaine</t>
  </si>
  <si>
    <t>La vente en vrac avec réemploi par le professionnel ou par le consommateur</t>
  </si>
  <si>
    <t>Cadre junior</t>
  </si>
  <si>
    <t>[10k€ - 30k€[</t>
  </si>
  <si>
    <t>Une fédération professionnelle, un syndicat ou un comité interprofessionnel</t>
  </si>
  <si>
    <t>Eaux</t>
  </si>
  <si>
    <t>Cafés, thés et autres boissons instantanées</t>
  </si>
  <si>
    <t>Produits linge</t>
  </si>
  <si>
    <t>Portage à domicile</t>
  </si>
  <si>
    <t>Bouteille</t>
  </si>
  <si>
    <t>PET</t>
  </si>
  <si>
    <t>Corse</t>
  </si>
  <si>
    <t>4. Conception, Planification, Organisation interne/externe</t>
  </si>
  <si>
    <t>Emballages iconiques
(design déposé par une marque)</t>
  </si>
  <si>
    <t>Bouteille goulot étroit 1L boissons carbonatées</t>
  </si>
  <si>
    <t>TRL 4</t>
  </si>
  <si>
    <t>Achat ou location d'équipements pour le prototypage</t>
  </si>
  <si>
    <t>Achat d'Emballages primaires à usage unique ou réemployables liés à la distribution du vrac</t>
  </si>
  <si>
    <t>Contenus pour les réseaux sociaux</t>
  </si>
  <si>
    <t>Achat de matériel vidéo</t>
  </si>
  <si>
    <t>Non accepté</t>
  </si>
  <si>
    <t>Laboratoire</t>
  </si>
  <si>
    <t>En réseau CHR (Café Hôtel Restaurant)</t>
  </si>
  <si>
    <t>Magasin de hard discount</t>
  </si>
  <si>
    <t>(1/2)Caisse-palette</t>
  </si>
  <si>
    <t>Dispositif de distribution</t>
  </si>
  <si>
    <t>Ouvrier</t>
  </si>
  <si>
    <t>[30k€ - 50k€[</t>
  </si>
  <si>
    <t>Lait (incl. Boissons végétales)</t>
  </si>
  <si>
    <t>Pâtes, riz, féculents, conserves, traiteur</t>
  </si>
  <si>
    <t>Nettoyants multi-usages, désodorisants, désinfectants</t>
  </si>
  <si>
    <t>Evenementiel / Hors-foyer</t>
  </si>
  <si>
    <t>Flacon</t>
  </si>
  <si>
    <t>Aluminium</t>
  </si>
  <si>
    <t>Centre-Val de Loire</t>
  </si>
  <si>
    <t>5. Réalisation, Mise en œuvre, Suivi de projet</t>
  </si>
  <si>
    <t>Non concerné</t>
  </si>
  <si>
    <t>Pot 450mL</t>
  </si>
  <si>
    <t>TRL 5</t>
  </si>
  <si>
    <t>Achat d'Emballages secondaires réemployables</t>
  </si>
  <si>
    <t>Print (Affichage publicitaire|Encart presse)</t>
  </si>
  <si>
    <t>Prestation de mise au format des supports print</t>
  </si>
  <si>
    <t>Print</t>
  </si>
  <si>
    <t>Designer</t>
  </si>
  <si>
    <t>Hors foyer (gare, stade, parc d'attractions, etc.)</t>
  </si>
  <si>
    <t>Drive</t>
  </si>
  <si>
    <t>Casier en libre service</t>
  </si>
  <si>
    <t>Autre dispositif</t>
  </si>
  <si>
    <t>[50k€ - 100k€[</t>
  </si>
  <si>
    <t>Vins &amp; Spiritueux</t>
  </si>
  <si>
    <t>Confitures, compotes, miel, pâtes à tartiner</t>
  </si>
  <si>
    <t>Produits pharmaceutiques</t>
  </si>
  <si>
    <t>Emballage d’expédition</t>
  </si>
  <si>
    <t>Carton</t>
  </si>
  <si>
    <t>Grand Est</t>
  </si>
  <si>
    <t>6. Livraison, Mise en service, Déploiement</t>
  </si>
  <si>
    <t>Pot 720mL</t>
  </si>
  <si>
    <t>TRL 6</t>
  </si>
  <si>
    <t>Prestation logistique externalisée</t>
  </si>
  <si>
    <t>Achat en banque d'image</t>
  </si>
  <si>
    <t>Fournisseur d'emballages</t>
  </si>
  <si>
    <t>Multiple</t>
  </si>
  <si>
    <t>E-commerce 
(livraison à domicile)</t>
  </si>
  <si>
    <t>Meuble à trappes</t>
  </si>
  <si>
    <t>[100k€ - 250k€[</t>
  </si>
  <si>
    <t>Epices et condiments</t>
  </si>
  <si>
    <t>Economats</t>
  </si>
  <si>
    <t>Tissu</t>
  </si>
  <si>
    <t>Hauts-de-France</t>
  </si>
  <si>
    <t>7. Clôture, Bilan, Communication</t>
  </si>
  <si>
    <t>Bouteilles vins tranquilles format Bordeaux (teintes verte et blanche)</t>
  </si>
  <si>
    <t>TRL 7</t>
  </si>
  <si>
    <t xml:space="preserve">Location de machine(s) de lavage et ses éléments affiliés </t>
  </si>
  <si>
    <t xml:space="preserve">Achat de machine(s) de lavage et ses éléments affiliés </t>
  </si>
  <si>
    <t>Fournisseur de machines/d'outillages</t>
  </si>
  <si>
    <t>Autre</t>
  </si>
  <si>
    <t>Magasins bio</t>
  </si>
  <si>
    <t>&gt; 250k€</t>
  </si>
  <si>
    <t>Produits pour animaux</t>
  </si>
  <si>
    <t>Colis d'expédition</t>
  </si>
  <si>
    <t>Autre plastique</t>
  </si>
  <si>
    <t>Ile-de-France</t>
  </si>
  <si>
    <t>Bouteilles vins tranquilles format Bourgogne (teinte feuille morte)</t>
  </si>
  <si>
    <t>TRL 8</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</si>
  <si>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</si>
  <si>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</si>
  <si>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</si>
  <si>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</si>
  <si>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Produits laitiers</t>
  </si>
  <si>
    <t>Aménagement de la maison et mobilier</t>
  </si>
  <si>
    <t>Normandie</t>
  </si>
  <si>
    <t>TRL 9</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</si>
  <si>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</si>
  <si>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</si>
  <si>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</si>
  <si>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</si>
  <si>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Glaces et surgelés</t>
  </si>
  <si>
    <t>Articles de jardin</t>
  </si>
  <si>
    <t>Nouvelle-Aquitaine</t>
  </si>
  <si>
    <t xml:space="preserve">Location de machine(s) de conditionnement et ses éléments affiliés </t>
  </si>
  <si>
    <t xml:space="preserve">Achat de machine(s) de conditionnement et ses éléments affiliés </t>
  </si>
  <si>
    <t>Fournisseur de dispositifs de récupération</t>
  </si>
  <si>
    <t>Cash &amp; Carry</t>
  </si>
  <si>
    <t xml:space="preserve"> </t>
  </si>
  <si>
    <t>Viande, poisson et traiteur frais</t>
  </si>
  <si>
    <t>Bricolage</t>
  </si>
  <si>
    <t>Occitanie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</si>
  <si>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</si>
  <si>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</si>
  <si>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</si>
  <si>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</si>
  <si>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</si>
  <si>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</si>
  <si>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Pays de la Loire</t>
  </si>
  <si>
    <t>Achat ou location de dispositifs en rayon pour recours à la vente en Vrac</t>
  </si>
  <si>
    <t>Maintenance</t>
  </si>
  <si>
    <t>Automobiles</t>
  </si>
  <si>
    <t>Provence-Alpes-Côte d’Azur</t>
  </si>
  <si>
    <t xml:space="preserve">Prestation sur la conception du dispositif </t>
  </si>
  <si>
    <t>Achat de supports de communication consommateur en magasin</t>
  </si>
  <si>
    <t>Conditionneur / Co-packeur</t>
  </si>
  <si>
    <t>Electroménager</t>
  </si>
  <si>
    <t>DROM COM</t>
  </si>
  <si>
    <t>Prestation de développement de de l'IHM (Interface Homme Machine)</t>
  </si>
  <si>
    <t>Prestation d'animation pour la promotion de l'offre réemploi en point de vente</t>
  </si>
  <si>
    <t>Logisticien</t>
  </si>
  <si>
    <t>Vêtements, chaussures, textiles</t>
  </si>
  <si>
    <t>Prestation pour tester le dispositif</t>
  </si>
  <si>
    <t>Location de dispositifs de récupération d'Emballages réemployables high tech</t>
  </si>
  <si>
    <t>Gestionnaire de parc d'emballages</t>
  </si>
  <si>
    <t>Divers</t>
  </si>
  <si>
    <t>Prestation de développement de logiciel ou application permettant la traçabilité des Emballages primaires réemployables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</si>
  <si>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</si>
  <si>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</si>
  <si>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</si>
  <si>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</si>
  <si>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</si>
  <si>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</si>
  <si>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</si>
  <si>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</si>
  <si>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</si>
  <si>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</si>
  <si>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</si>
  <si>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</si>
  <si>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</si>
  <si>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t>Comment compléter la fiche candidature ?</t>
  </si>
  <si>
    <t>- Cadre général :</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</si>
  <si>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 L’onglet</t>
    </r>
    <r>
      <rPr>
        <b/>
        <i/>
        <u/>
        <sz val="11"/>
        <color rgb="FF00B0F0"/>
        <rFont val="Calibri"/>
        <family val="2"/>
        <scheme val="minor"/>
      </rPr>
      <t xml:space="preserve"> « 1.Fiche candidature (à remplir) »</t>
    </r>
    <r>
      <rPr>
        <sz val="11"/>
        <rFont val="Calibri"/>
        <family val="2"/>
        <scheme val="minor"/>
      </rPr>
      <t xml:space="preserve"> est lié à l’onglet </t>
    </r>
    <r>
      <rPr>
        <b/>
        <i/>
        <u/>
        <sz val="11"/>
        <color rgb="FF00B0F0"/>
        <rFont val="Calibri"/>
        <family val="2"/>
        <scheme val="minor"/>
      </rPr>
      <t>« 3.Liste onglets à compléter ».</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</si>
  <si>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r>
      <rPr>
        <sz val="11"/>
        <rFont val="Calibri"/>
        <family val="2"/>
        <scheme val="minor"/>
      </rPr>
      <t>.</t>
    </r>
  </si>
  <si>
    <t xml:space="preserve">           - Toutes les questions sont obligatoires hors contre-indication. Certaines sont utiles pour l'évaluation de votre candidature, d'autres sont à titre informatif.</t>
  </si>
  <si>
    <r>
      <t xml:space="preserve">           - Toutes les cellules </t>
    </r>
    <r>
      <rPr>
        <b/>
        <sz val="11"/>
        <color rgb="FF7030A0"/>
        <rFont val="Calibri"/>
        <family val="2"/>
        <scheme val="minor"/>
      </rPr>
      <t>en violet</t>
    </r>
    <r>
      <rPr>
        <sz val="11"/>
        <rFont val="Calibri"/>
        <family val="2"/>
        <scheme val="minor"/>
      </rPr>
      <t xml:space="preserve"> sont des informations que nous pouvons communiquer dès l'acceptation de votre candidature.</t>
    </r>
  </si>
  <si>
    <r>
      <t xml:space="preserve">           -</t>
    </r>
    <r>
      <rPr>
        <b/>
        <sz val="11"/>
        <color rgb="FF00B0F0"/>
        <rFont val="Calibri"/>
        <family val="2"/>
        <scheme val="minor"/>
      </rPr>
      <t xml:space="preserve"> Le format de candidature est strict : une fiche candidature modifiée ne respectant pas le format initial ou n'étant pas remise à Citeo/Adelphe à temps ne sera pas étudiée.</t>
    </r>
  </si>
  <si>
    <t>Si vous répondez à l'AAP Citeo, une fois la fiche candidature complétée, déposez la sur la page www.citeo.com/financer-le-developpement-du-reemploi/</t>
  </si>
  <si>
    <t>Si vous répondez à l'AAP Adelphe, une fois la fiche candidature complétée, déposez la sur la page www.adelphe.fr/toutes-nos-actualites/financement-reemploi-2026</t>
  </si>
  <si>
    <t>- 4 couleurs d'onglets en bas du document Excel :</t>
  </si>
  <si>
    <r>
      <rPr>
        <b/>
        <sz val="11"/>
        <color theme="0" tint="-0.499984740745262"/>
        <rFont val="Calibri"/>
        <family val="2"/>
        <scheme val="minor"/>
      </rPr>
      <t xml:space="preserve">           - Un onglets gris</t>
    </r>
    <r>
      <rPr>
        <sz val="11"/>
        <color theme="1"/>
        <rFont val="Calibri"/>
        <family val="2"/>
        <scheme val="minor"/>
      </rPr>
      <t xml:space="preserve"> 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</si>
  <si>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Les onglets bleu foncés </t>
    </r>
    <r>
      <rPr>
        <sz val="11"/>
        <color theme="1"/>
        <rFont val="Calibri"/>
        <family val="2"/>
        <scheme val="minor"/>
      </rPr>
      <t xml:space="preserve">sont des onglets </t>
    </r>
    <r>
      <rPr>
        <b/>
        <sz val="11"/>
        <color theme="1"/>
        <rFont val="Calibri"/>
        <family val="2"/>
        <scheme val="minor"/>
      </rPr>
      <t>à remplir</t>
    </r>
    <r>
      <rPr>
        <sz val="11"/>
        <color theme="1"/>
        <rFont val="Calibri"/>
        <family val="2"/>
        <scheme val="minor"/>
      </rPr>
      <t xml:space="preserve"> </t>
    </r>
    <r>
      <rPr>
        <b/>
        <i/>
        <u/>
        <sz val="11"/>
        <color rgb="FF00B0F0"/>
        <rFont val="Calibri"/>
        <family val="2"/>
        <scheme val="minor"/>
      </rPr>
      <t>« 1.Fiche candidature (à remplir) »</t>
    </r>
    <r>
      <rPr>
        <sz val="11"/>
        <color theme="1"/>
        <rFont val="Calibri"/>
        <family val="2"/>
        <scheme val="minor"/>
      </rPr>
      <t xml:space="preserve"> et à consulter </t>
    </r>
    <r>
      <rPr>
        <b/>
        <i/>
        <u/>
        <sz val="11"/>
        <color rgb="FF00B0F0"/>
        <rFont val="Calibri"/>
        <family val="2"/>
        <scheme val="minor"/>
      </rPr>
      <t>« 3.Liste onglets à compléter »</t>
    </r>
    <r>
      <rPr>
        <sz val="11"/>
        <color theme="1"/>
        <rFont val="Calibri"/>
        <family val="2"/>
        <scheme val="minor"/>
      </rPr>
      <t xml:space="preserve">. Vos réponses à l’onglet </t>
    </r>
    <r>
      <rPr>
        <sz val="11"/>
        <color rgb="FF00B0F0"/>
        <rFont val="Calibri"/>
        <family val="2"/>
        <scheme val="minor"/>
      </rPr>
      <t>«</t>
    </r>
    <r>
      <rPr>
        <b/>
        <i/>
        <sz val="11"/>
        <color rgb="FF00B0F0"/>
        <rFont val="Calibri"/>
        <family val="2"/>
        <scheme val="minor"/>
      </rPr>
      <t xml:space="preserve"> 1.Fiche candidature (à remplir) »</t>
    </r>
    <r>
      <rPr>
        <sz val="11"/>
        <color theme="1"/>
        <rFont val="Calibri"/>
        <family val="2"/>
        <scheme val="minor"/>
      </rPr>
      <t xml:space="preserve"> permettent de générer automatiquement, dans l’onglet </t>
    </r>
    <r>
      <rPr>
        <b/>
        <i/>
        <u/>
        <sz val="11"/>
        <color rgb="FF00B0F0"/>
        <rFont val="Calibri"/>
        <family val="2"/>
        <scheme val="minor"/>
      </rPr>
      <t>« 3.Liste onglets à compléter »</t>
    </r>
    <r>
      <rPr>
        <sz val="11"/>
        <rFont val="Calibri"/>
        <family val="2"/>
        <scheme val="minor"/>
      </rPr>
      <t>, la liste des onglets e</t>
    </r>
    <r>
      <rPr>
        <sz val="11"/>
        <color theme="1"/>
        <rFont val="Calibri"/>
        <family val="2"/>
        <scheme val="minor"/>
      </rPr>
      <t>n bleu clair à compléter.</t>
    </r>
  </si>
  <si>
    <r>
      <t xml:space="preserve">           - </t>
    </r>
    <r>
      <rPr>
        <b/>
        <sz val="11"/>
        <color rgb="FF7030A0"/>
        <rFont val="Calibri"/>
        <family val="2"/>
        <scheme val="minor"/>
      </rPr>
      <t>Un onglet violet,</t>
    </r>
    <r>
      <rPr>
        <sz val="11"/>
        <color theme="1"/>
        <rFont val="Calibri"/>
        <family val="2"/>
        <scheme val="minor"/>
      </rPr>
      <t xml:space="preserve"> d'informations clés</t>
    </r>
    <r>
      <rPr>
        <b/>
        <sz val="11"/>
        <color theme="1"/>
        <rFont val="Calibri"/>
        <family val="2"/>
        <scheme val="minor"/>
      </rPr>
      <t xml:space="preserve"> </t>
    </r>
    <r>
      <rPr>
        <sz val="11"/>
        <color theme="1"/>
        <rFont val="Calibri"/>
        <family val="2"/>
        <scheme val="minor"/>
      </rPr>
      <t xml:space="preserve">sur votre projet, rempli pour une partie automatiquement grâce à l'onglet </t>
    </r>
    <r>
      <rPr>
        <b/>
        <i/>
        <u/>
        <sz val="11"/>
        <color rgb="FF00B0F0"/>
        <rFont val="Calibri"/>
        <family val="2"/>
        <scheme val="minor"/>
      </rPr>
      <t>« 1.Fiche candidature (à remplir) »</t>
    </r>
    <r>
      <rPr>
        <sz val="11"/>
        <color theme="1"/>
        <rFont val="Calibri"/>
        <family val="2"/>
        <scheme val="minor"/>
      </rPr>
      <t xml:space="preserve"> et </t>
    </r>
    <r>
      <rPr>
        <b/>
        <u/>
        <sz val="11"/>
        <color theme="1"/>
        <rFont val="Calibri"/>
        <family val="2"/>
        <scheme val="minor"/>
      </rPr>
      <t>à compléter avec vos chiffres clés pour l'autre partie</t>
    </r>
    <r>
      <rPr>
        <sz val="11"/>
        <color theme="1"/>
        <rFont val="Calibri"/>
        <family val="2"/>
        <scheme val="minor"/>
      </rPr>
      <t>. Nous pouvons communiquer la fiche générée dès l'acceptation de votre candidature.</t>
    </r>
  </si>
  <si>
    <r>
      <rPr>
        <b/>
        <sz val="11"/>
        <color rgb="FF47CFFF"/>
        <rFont val="Calibri"/>
        <family val="2"/>
        <scheme val="minor"/>
      </rPr>
      <t xml:space="preserve">           - Les onglets bleu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t>
    </r>
    <r>
      <rPr>
        <b/>
        <i/>
        <u/>
        <sz val="11"/>
        <color theme="1"/>
        <rFont val="Calibri"/>
        <family val="2"/>
        <scheme val="minor"/>
      </rPr>
      <t xml:space="preserve"> </t>
    </r>
    <r>
      <rPr>
        <b/>
        <i/>
        <u/>
        <sz val="11"/>
        <color rgb="FF00B0F0"/>
        <rFont val="Calibri"/>
        <family val="2"/>
        <scheme val="minor"/>
      </rPr>
      <t>« 3.Liste onglets à compléter »</t>
    </r>
    <r>
      <rPr>
        <b/>
        <i/>
        <u/>
        <sz val="11"/>
        <rFont val="Calibri"/>
        <family val="2"/>
        <scheme val="minor"/>
      </rPr>
      <t>.</t>
    </r>
  </si>
  <si>
    <t>- Pour financer plusieurs projets, combien de candidatures déposer ?</t>
  </si>
  <si>
    <t xml:space="preserve">           Lorsque vous souhaitez financer plusieurs projets, s’ils :</t>
  </si>
  <si>
    <r>
      <t xml:space="preserve">          - ne sont pas liés,</t>
    </r>
    <r>
      <rPr>
        <sz val="11"/>
        <rFont val="Calibri"/>
        <family val="2"/>
        <scheme val="minor"/>
      </rPr>
      <t xml:space="preserve"> alors vous devez déposer plusieurs candidatures, une par projet.</t>
    </r>
  </si>
  <si>
    <r>
      <t xml:space="preserve">          </t>
    </r>
    <r>
      <rPr>
        <b/>
        <sz val="11"/>
        <color rgb="FF00B0F0"/>
        <rFont val="Calibri"/>
        <family val="2"/>
        <scheme val="minor"/>
      </rPr>
      <t>- sont liés</t>
    </r>
    <r>
      <rPr>
        <sz val="11"/>
        <color theme="1"/>
        <rFont val="Calibri"/>
        <family val="2"/>
        <scheme val="minor"/>
      </rPr>
      <t xml:space="preserve">, et qu’ils correspondent à deux phases d’un même projet, alors vous devez déposer une seule candidature. Distinguez clairement vos projets en les regroupant par type, chacun ayant ses propres modalités de financement. </t>
    </r>
  </si>
  <si>
    <t xml:space="preserve">           Si vous ne le faites pas, nous pourrons vous demander de modifier votre candidature ou la modifier nous-mêmes.</t>
  </si>
  <si>
    <t xml:space="preserve">          Un même projet ne peut être présenté qu’une seule fois par an.</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</si>
  <si>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</si>
  <si>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</si>
  <si>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</si>
  <si>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La question 2.10 de cette partie concerne </t>
    </r>
    <r>
      <rPr>
        <b/>
        <sz val="11"/>
        <rFont val="Calibri"/>
        <family val="2"/>
        <scheme val="minor"/>
      </rPr>
      <t>les types de projets attendus (travaux exploratoires, tests (d'une offre de produits en réemploi), investissements et campagnes de communication)</t>
    </r>
    <r>
      <rPr>
        <sz val="11"/>
        <rFont val="Calibri"/>
        <family val="2"/>
        <scheme val="minor"/>
      </rPr>
      <t>.</t>
    </r>
  </si>
  <si>
    <r>
      <t xml:space="preserve">                      - Un même projet peut concerner plusieurs types de projets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</si>
  <si>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</si>
  <si>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la question 2.10.</t>
    </r>
  </si>
  <si>
    <r>
      <rPr>
        <b/>
        <sz val="11"/>
        <rFont val="Calibri"/>
        <family val="2"/>
        <scheme val="minor"/>
      </rPr>
      <t xml:space="preserve">           - La partie 3 </t>
    </r>
    <r>
      <rPr>
        <sz val="11"/>
        <rFont val="Calibri"/>
        <family val="2"/>
        <scheme val="minor"/>
      </rPr>
      <t>concerne les spécificités du projet :</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</si>
  <si>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de projets concernés par votre candidature (le long du bord gauche de votre écran) pour répondre aux questions qui lui sont spécifiques.</t>
    </r>
  </si>
  <si>
    <r>
      <t xml:space="preserve">                      - La dernière question de cette partie concerne la liste des dépenses éligibles du projet (l’ensemble des dépenses éligibles sont listées </t>
    </r>
    <r>
      <rPr>
        <sz val="11"/>
        <color theme="1"/>
        <rFont val="Calibri"/>
        <family val="2"/>
        <scheme val="minor"/>
      </rPr>
      <t>dans le cahier des charges).</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</si>
  <si>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 xml:space="preserve">de la liste des dépenses éligibles </t>
    </r>
    <r>
      <rPr>
        <sz val="11"/>
        <color theme="1"/>
        <rFont val="Calibri"/>
        <family val="2"/>
        <scheme val="minor"/>
      </rPr>
      <t>(le long du bord gauche de votre écran) pour ajouter une dépense éligible supplémentaire.</t>
    </r>
  </si>
  <si>
    <t>- Focus sur l'onglet « 3.Liste onglets à compléter » :</t>
  </si>
  <si>
    <r>
      <t xml:space="preserve">                      - Il indique les onglets </t>
    </r>
    <r>
      <rPr>
        <b/>
        <u/>
        <sz val="11"/>
        <rFont val="Calibri"/>
        <family val="2"/>
        <scheme val="minor"/>
      </rPr>
      <t xml:space="preserve">à remplir obligatoirement en fonction des réponses à l’onglet  </t>
    </r>
    <r>
      <rPr>
        <b/>
        <i/>
        <u/>
        <sz val="11"/>
        <color rgb="FF00B0F0"/>
        <rFont val="Calibri"/>
        <family val="2"/>
        <scheme val="minor"/>
      </rPr>
      <t>"1.Fiche candidature (à remplir)".</t>
    </r>
  </si>
  <si>
    <r>
      <t xml:space="preserve">                      -  Si un</t>
    </r>
    <r>
      <rPr>
        <b/>
        <sz val="11"/>
        <color theme="9"/>
        <rFont val="Calibri"/>
        <family val="2"/>
        <scheme val="minor"/>
      </rPr>
      <t xml:space="preserve"> "Oui" est affiché en vert</t>
    </r>
    <r>
      <rPr>
        <sz val="11"/>
        <color theme="1"/>
        <rFont val="Calibri"/>
        <family val="2"/>
        <scheme val="minor"/>
      </rPr>
      <t>, merci de compléter l’onglet concerné.</t>
    </r>
  </si>
  <si>
    <t>Un doute ? Une question ? Vous pouvez contacter Citeo ou Adelphe via votre interlocuteur habituel ou consulter le centre d'aide sur clients.citeo.com ou monespace.adelphe.fr</t>
  </si>
  <si>
    <t>Fiche candidature à un projet de réemploi</t>
  </si>
  <si>
    <r>
      <rPr>
        <b/>
        <sz val="10"/>
        <color rgb="FF00B0F0"/>
        <rFont val="Calibri"/>
        <family val="2"/>
        <scheme val="minor"/>
      </rPr>
      <t>Objectif :</t>
    </r>
    <r>
      <rPr>
        <b/>
        <sz val="10"/>
        <rFont val="Calibri"/>
        <family val="2"/>
        <scheme val="minor"/>
      </rPr>
      <t xml:space="preserve"> </t>
    </r>
    <r>
      <rPr>
        <sz val="10"/>
        <rFont val="Calibri"/>
        <family val="2"/>
        <scheme val="minor"/>
      </rPr>
      <t xml:space="preserve">compléter l'onglet </t>
    </r>
    <r>
      <rPr>
        <b/>
        <i/>
        <u/>
        <sz val="10"/>
        <color rgb="FF00B0F0"/>
        <rFont val="Calibri"/>
        <family val="2"/>
        <scheme val="minor"/>
      </rPr>
      <t>"1.Fiche candidature (à remplir)"</t>
    </r>
    <r>
      <rPr>
        <sz val="10"/>
        <rFont val="Calibri"/>
        <family val="2"/>
        <scheme val="minor"/>
      </rPr>
      <t xml:space="preserve"> et </t>
    </r>
    <r>
      <rPr>
        <b/>
        <sz val="10"/>
        <rFont val="Calibri"/>
        <family val="2"/>
        <scheme val="minor"/>
      </rPr>
      <t>les onglets spécifiques</t>
    </r>
    <r>
      <rPr>
        <sz val="10"/>
        <rFont val="Calibri"/>
        <family val="2"/>
        <scheme val="minor"/>
      </rPr>
      <t xml:space="preserve"> pour candidater à l'appel à projet Encore plus de réemploi.</t>
    </r>
  </si>
  <si>
    <r>
      <t>Estimation du temps de remplissage :</t>
    </r>
    <r>
      <rPr>
        <b/>
        <sz val="10"/>
        <rFont val="Calibri"/>
        <family val="2"/>
        <scheme val="minor"/>
      </rPr>
      <t xml:space="preserve"> </t>
    </r>
    <r>
      <rPr>
        <sz val="10"/>
        <rFont val="Calibri"/>
        <family val="2"/>
        <scheme val="minor"/>
      </rPr>
      <t xml:space="preserve">45 minutes minimum </t>
    </r>
    <r>
      <rPr>
        <b/>
        <sz val="10"/>
        <rFont val="Calibri"/>
        <family val="2"/>
        <scheme val="minor"/>
      </rPr>
      <t xml:space="preserve">; </t>
    </r>
    <r>
      <rPr>
        <sz val="10"/>
        <rFont val="Calibri"/>
        <family val="2"/>
        <scheme val="minor"/>
      </rPr>
      <t>toutes les cellules en</t>
    </r>
    <r>
      <rPr>
        <b/>
        <sz val="10"/>
        <rFont val="Calibri"/>
        <family val="2"/>
        <scheme val="minor"/>
      </rPr>
      <t xml:space="preserve"> </t>
    </r>
    <r>
      <rPr>
        <b/>
        <sz val="10"/>
        <color rgb="FF00B0F0"/>
        <rFont val="Calibri"/>
        <family val="2"/>
        <scheme val="minor"/>
      </rPr>
      <t>bleu ciel</t>
    </r>
    <r>
      <rPr>
        <b/>
        <sz val="10"/>
        <rFont val="Calibri"/>
        <family val="2"/>
        <scheme val="minor"/>
      </rPr>
      <t xml:space="preserve"> </t>
    </r>
    <r>
      <rPr>
        <sz val="10"/>
        <rFont val="Calibri"/>
        <family val="2"/>
        <scheme val="minor"/>
      </rPr>
      <t>et en</t>
    </r>
    <r>
      <rPr>
        <b/>
        <sz val="10"/>
        <rFont val="Calibri"/>
        <family val="2"/>
        <scheme val="minor"/>
      </rPr>
      <t xml:space="preserve"> </t>
    </r>
    <r>
      <rPr>
        <b/>
        <sz val="10"/>
        <color rgb="FF7030A0"/>
        <rFont val="Calibri"/>
        <family val="2"/>
        <scheme val="minor"/>
      </rPr>
      <t>violet</t>
    </r>
    <r>
      <rPr>
        <b/>
        <sz val="10"/>
        <rFont val="Calibri"/>
        <family val="2"/>
        <scheme val="minor"/>
      </rPr>
      <t xml:space="preserve"> sont à remplir </t>
    </r>
    <r>
      <rPr>
        <sz val="10"/>
        <rFont val="Calibri"/>
        <family val="2"/>
        <scheme val="minor"/>
      </rPr>
      <t>hors contre-indication</t>
    </r>
    <r>
      <rPr>
        <b/>
        <sz val="10"/>
        <rFont val="Calibri"/>
        <family val="2"/>
        <scheme val="minor"/>
      </rPr>
      <t xml:space="preserve"> ; </t>
    </r>
    <r>
      <rPr>
        <sz val="10"/>
        <rFont val="Calibri"/>
        <family val="2"/>
        <scheme val="minor"/>
      </rPr>
      <t>l'onglet</t>
    </r>
    <r>
      <rPr>
        <b/>
        <sz val="10"/>
        <rFont val="Calibri"/>
        <family val="2"/>
        <scheme val="minor"/>
      </rPr>
      <t xml:space="preserve"> </t>
    </r>
    <r>
      <rPr>
        <b/>
        <i/>
        <u/>
        <sz val="10"/>
        <color rgb="FF00B0F0"/>
        <rFont val="Calibri"/>
        <family val="2"/>
        <scheme val="minor"/>
      </rPr>
      <t>"3.Liste onglets à compléter"</t>
    </r>
    <r>
      <rPr>
        <b/>
        <i/>
        <sz val="10"/>
        <color rgb="FF00B0F0"/>
        <rFont val="Calibri"/>
        <family val="2"/>
        <scheme val="minor"/>
      </rPr>
      <t xml:space="preserve"> </t>
    </r>
    <r>
      <rPr>
        <sz val="10"/>
        <rFont val="Calibri"/>
        <family val="2"/>
        <scheme val="minor"/>
      </rPr>
      <t xml:space="preserve">est à consulter </t>
    </r>
    <r>
      <rPr>
        <b/>
        <sz val="10"/>
        <rFont val="Calibri"/>
        <family val="2"/>
        <scheme val="minor"/>
      </rPr>
      <t>avant d'envoyer votre fiche candidature</t>
    </r>
    <r>
      <rPr>
        <sz val="10"/>
        <rFont val="Calibri"/>
        <family val="2"/>
        <scheme val="minor"/>
      </rPr>
      <t xml:space="preserve"> (il vous indique la liste des autres onglets à compléter)</t>
    </r>
    <r>
      <rPr>
        <sz val="10"/>
        <color rgb="FF00B0F0"/>
        <rFont val="Calibri"/>
        <family val="2"/>
        <scheme val="minor"/>
      </rPr>
      <t>.</t>
    </r>
  </si>
  <si>
    <r>
      <rPr>
        <b/>
        <sz val="10"/>
        <color rgb="FF7030A0"/>
        <rFont val="Calibri"/>
        <family val="2"/>
        <scheme val="minor"/>
      </rPr>
      <t>Cadre de la communication :</t>
    </r>
    <r>
      <rPr>
        <sz val="10"/>
        <color rgb="FF7030A0"/>
        <rFont val="Calibri"/>
        <family val="2"/>
        <scheme val="minor"/>
      </rPr>
      <t xml:space="preserve"> </t>
    </r>
    <r>
      <rPr>
        <sz val="10"/>
        <rFont val="Calibri"/>
        <family val="2"/>
        <scheme val="minor"/>
      </rPr>
      <t>toutes les</t>
    </r>
    <r>
      <rPr>
        <b/>
        <sz val="10"/>
        <rFont val="Calibri"/>
        <family val="2"/>
        <scheme val="minor"/>
      </rPr>
      <t xml:space="preserve"> cellules en violet</t>
    </r>
    <r>
      <rPr>
        <sz val="10"/>
        <rFont val="Calibri"/>
        <family val="2"/>
        <scheme val="minor"/>
      </rPr>
      <t xml:space="preserve"> </t>
    </r>
    <r>
      <rPr>
        <b/>
        <sz val="10"/>
        <rFont val="Calibri"/>
        <family val="2"/>
        <scheme val="minor"/>
      </rPr>
      <t xml:space="preserve">sont des informations que nous pouvons communiquer dès l'acceptation de votre candidature ; </t>
    </r>
    <r>
      <rPr>
        <sz val="10"/>
        <rFont val="Calibri"/>
        <family val="2"/>
        <scheme val="minor"/>
      </rPr>
      <t>n'indiquez pas d'information confidentielle</t>
    </r>
    <r>
      <rPr>
        <sz val="10"/>
        <color rgb="FF00B0F0"/>
        <rFont val="Calibri"/>
        <family val="2"/>
        <scheme val="minor"/>
      </rPr>
      <t>.</t>
    </r>
  </si>
  <si>
    <r>
      <t xml:space="preserve">1 - Informations générales sur le(s) candidat(s) </t>
    </r>
    <r>
      <rPr>
        <sz val="18"/>
        <color theme="0"/>
        <rFont val="Calibri"/>
        <family val="2"/>
        <scheme val="minor"/>
      </rPr>
      <t>(6 questions)</t>
    </r>
  </si>
  <si>
    <t>Contact 1</t>
  </si>
  <si>
    <r>
      <t xml:space="preserve">Contact 2 </t>
    </r>
    <r>
      <rPr>
        <i/>
        <sz val="12"/>
        <color theme="0"/>
        <rFont val="Calibri"/>
        <family val="2"/>
        <scheme val="minor"/>
      </rPr>
      <t>(facultatif)</t>
    </r>
  </si>
  <si>
    <r>
      <rPr>
        <b/>
        <sz val="12"/>
        <color rgb="FF00B0F0"/>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</si>
  <si>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</si>
  <si>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</si>
  <si>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FONCTION</t>
  </si>
  <si>
    <t>NOM ENTREPRISE (RAISON SOCIALE)</t>
  </si>
  <si>
    <t>EMAIL</t>
  </si>
  <si>
    <t>NUMERO DE TELEPHONE</t>
  </si>
  <si>
    <r>
      <rPr>
        <b/>
        <sz val="12"/>
        <color rgb="FF00B0F0"/>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 xml:space="preserve">Dans le cas d'un groupement de metteurs en marché, vous devez préciser le nom de l'entreprise qui portera le projet (le mandataire). Le rôle et la répartition des montants de financement de chacun doivent être complétés dans l'onglet </t>
    </r>
    <r>
      <rPr>
        <b/>
        <i/>
        <u/>
        <sz val="10"/>
        <color rgb="FF47CFFF"/>
        <rFont val="Calibri"/>
        <family val="2"/>
        <scheme val="minor"/>
      </rPr>
      <t>"b.Groupement".</t>
    </r>
  </si>
  <si>
    <t>TYPE DE BÉNÉFICIAIRE</t>
  </si>
  <si>
    <t>NUMERO SIREN FEDERATION PROFESSIONNELLE, SYNDICAT…</t>
  </si>
  <si>
    <t>NUMERO SIRET APPORTEUR DE SOLUTIONS DE REEMPLOI</t>
  </si>
  <si>
    <t>NOM DU CLIENT SIGNATAIRE DE LA LETTRE D'INTENTION</t>
  </si>
  <si>
    <t>CODE POSTAL DU CANDIDAT</t>
  </si>
  <si>
    <t>ADRESSE POSTALE DU CANDIDAT</t>
  </si>
  <si>
    <r>
      <rPr>
        <b/>
        <sz val="12"/>
        <color rgb="FF00B0F0"/>
        <rFont val="Calibri"/>
        <family val="2"/>
        <scheme val="minor"/>
      </rPr>
      <t xml:space="preserve">1.3 Quel est(sont) votre(s) numéro(s) de client Citeo/Adelphe ?
</t>
    </r>
    <r>
      <rPr>
        <b/>
        <i/>
        <sz val="10"/>
        <color theme="0" tint="-0.499984740745262"/>
        <rFont val="Calibri"/>
        <family val="2"/>
        <scheme val="minor"/>
      </rPr>
      <t xml:space="preserve">Dans le cas d'un groupement de metteurs en marché, vous devez lister le numéro de client de l'ensemble des entreprises concernées.
</t>
    </r>
    <r>
      <rPr>
        <i/>
        <sz val="10"/>
        <color theme="0" tint="-0.499984740745262"/>
        <rFont val="Calibri"/>
        <family val="2"/>
        <scheme val="minor"/>
      </rPr>
      <t>Exemple : 12345 ; 123456 etc.</t>
    </r>
    <r>
      <rPr>
        <b/>
        <i/>
        <sz val="10"/>
        <color theme="0" tint="-0.499984740745262"/>
        <rFont val="Calibri"/>
        <family val="2"/>
        <scheme val="minor"/>
      </rPr>
      <t xml:space="preserve">
Les groupements mixtes de clients de Citeo et d’Adelphe doivent déposer deux candidatures différentes :
- Les clients de Citeo doivent déposer une candidature à l'AAP de Citeo.
- Les clients d’Adelphe doivent déposer une candidature à l'AAP d'Adelphe.
</t>
    </r>
  </si>
  <si>
    <r>
      <rPr>
        <b/>
        <sz val="12"/>
        <color rgb="FF00B0F0"/>
        <rFont val="Calibri"/>
        <family val="2"/>
        <scheme val="minor"/>
      </rPr>
      <t xml:space="preserve">1.4 Si vous êtes une fédération professionnelle, un syndicat ou un comité interprofessionnel, êtes vous assujetti à la TVA ?
</t>
    </r>
    <r>
      <rPr>
        <b/>
        <i/>
        <sz val="10"/>
        <color theme="0" tint="-0.499984740745262"/>
        <rFont val="Calibri"/>
        <family val="2"/>
        <scheme val="minor"/>
      </rPr>
      <t>- Si "Oui" : les dépenses de vos projets doivent être déclarées en euros HTR (Hors taxes récupérables). 
- Si "Non" : vous déclarez en euros TTC (Toutes Taxes Comprises) et vous nous transmettez un justificatif de non assujettissement.</t>
    </r>
    <r>
      <rPr>
        <b/>
        <i/>
        <sz val="10"/>
        <color rgb="FFC00000"/>
        <rFont val="Calibri"/>
        <family val="2"/>
        <scheme val="minor"/>
      </rPr>
      <t xml:space="preserve">
</t>
    </r>
  </si>
  <si>
    <r>
      <t xml:space="preserve">1.5 </t>
    </r>
    <r>
      <rPr>
        <i/>
        <sz val="12"/>
        <color rgb="FF00B0F0"/>
        <rFont val="Calibri"/>
        <family val="2"/>
        <scheme val="minor"/>
      </rPr>
      <t xml:space="preserve">(facultatif pour les groupements)
</t>
    </r>
    <r>
      <rPr>
        <b/>
        <sz val="12"/>
        <color rgb="FF00B0F0"/>
        <rFont val="Calibri"/>
        <family val="2"/>
        <scheme val="minor"/>
      </rPr>
      <t>Quel est le montant de la contribution Citeo/Adelphe de l'entreprise bénéficiaire au titre de l'année 2025</t>
    </r>
    <r>
      <rPr>
        <sz val="12"/>
        <color rgb="FF00B0F0"/>
        <rFont val="Calibri"/>
        <family val="2"/>
        <scheme val="minor"/>
      </rPr>
      <t xml:space="preserve"> (REP emballages ménagers et papiers uniquement, en €HT) </t>
    </r>
    <r>
      <rPr>
        <b/>
        <sz val="12"/>
        <color rgb="FF00B0F0"/>
        <rFont val="Calibri"/>
        <family val="2"/>
        <scheme val="minor"/>
      </rPr>
      <t>?</t>
    </r>
  </si>
  <si>
    <r>
      <t>1.6 Quel est le nombre d'UVC réemployables et/ou réemployées mises sur le marché par l'entreprise bénéficiaire au titre de l’année 2025</t>
    </r>
    <r>
      <rPr>
        <i/>
        <sz val="12"/>
        <color rgb="FF00B0F0"/>
        <rFont val="Calibri"/>
        <family val="2"/>
        <scheme val="minor"/>
      </rPr>
      <t xml:space="preserve"> (selon la méthodologie de comptabilisation de l’ADEME)</t>
    </r>
    <r>
      <rPr>
        <b/>
        <sz val="12"/>
        <color rgb="FF00B0F0"/>
        <rFont val="Calibri"/>
        <family val="2"/>
        <scheme val="minor"/>
      </rPr>
      <t xml:space="preserve"> ?</t>
    </r>
  </si>
  <si>
    <r>
      <t>2 - Les caractéristiques générales du projet</t>
    </r>
    <r>
      <rPr>
        <sz val="18"/>
        <color theme="0"/>
        <rFont val="Calibri"/>
        <family val="2"/>
        <scheme val="minor"/>
      </rPr>
      <t xml:space="preserve"> (15 questions)</t>
    </r>
  </si>
  <si>
    <r>
      <rPr>
        <b/>
        <sz val="12"/>
        <color rgb="FF7030A0"/>
        <rFont val="Calibri"/>
        <family val="2"/>
        <scheme val="minor"/>
      </rPr>
      <t>2.1 Quel est le nom de votre projet ?</t>
    </r>
    <r>
      <rPr>
        <b/>
        <sz val="12"/>
        <color rgb="FF00B0F0"/>
        <rFont val="Calibri"/>
        <family val="2"/>
        <scheme val="minor"/>
      </rPr>
      <t xml:space="preserve">
</t>
    </r>
    <r>
      <rPr>
        <b/>
        <i/>
        <sz val="10"/>
        <color theme="0" tint="-0.499984740745262"/>
        <rFont val="Calibri"/>
        <family val="2"/>
        <scheme val="minor"/>
      </rPr>
      <t xml:space="preserve">Dans le cas d'un groupement de metteurs en marché, tous les membres doivent utiliser le même nom de projet.
Nous utiliserons le nom mentionné dans la Fiche infos clés. </t>
    </r>
  </si>
  <si>
    <r>
      <rPr>
        <b/>
        <sz val="12"/>
        <color rgb="FF7030A0"/>
        <rFont val="Calibri"/>
        <family val="2"/>
        <scheme val="minor"/>
      </rPr>
      <t xml:space="preserve">2.2 En quoi consiste votre projet </t>
    </r>
    <r>
      <rPr>
        <sz val="12"/>
        <color rgb="FF7030A0"/>
        <rFont val="Calibri"/>
        <family val="2"/>
        <scheme val="minor"/>
      </rPr>
      <t>(3 bullet points maximum)</t>
    </r>
    <r>
      <rPr>
        <b/>
        <sz val="12"/>
        <color rgb="FF7030A0"/>
        <rFont val="Calibri"/>
        <family val="2"/>
        <scheme val="minor"/>
      </rPr>
      <t xml:space="preserve"> ?</t>
    </r>
    <r>
      <rPr>
        <b/>
        <sz val="12"/>
        <color rgb="FF009FE3"/>
        <rFont val="Calibri"/>
        <family val="2"/>
        <scheme val="minor"/>
      </rPr>
      <t xml:space="preserve">
</t>
    </r>
    <r>
      <rPr>
        <b/>
        <i/>
        <sz val="10"/>
        <color theme="0" tint="-0.499984740745262"/>
        <rFont val="Calibri"/>
        <family val="2"/>
        <scheme val="minor"/>
      </rPr>
      <t xml:space="preserve">Rédigez ici une description synthétique de votre projet en 3 bullet points maximum. Nous utiliserons cette description pour communiquer auprès de nos parties prenantes et du grand public. 
</t>
    </r>
    <r>
      <rPr>
        <b/>
        <i/>
        <sz val="10"/>
        <color theme="1" tint="0.499984740745262"/>
        <rFont val="Calibri"/>
        <family val="2"/>
        <scheme val="minor"/>
      </rPr>
      <t xml:space="preserve">Nous utiliserons cette description dans la Fiche infos clés. </t>
    </r>
  </si>
  <si>
    <r>
      <rPr>
        <b/>
        <sz val="12"/>
        <color rgb="FF00B0F0"/>
        <rFont val="Calibri"/>
        <family val="2"/>
        <scheme val="minor"/>
      </rPr>
      <t>2.3 Quelle est la date de début du projet ?</t>
    </r>
    <r>
      <rPr>
        <b/>
        <sz val="12"/>
        <color rgb="FF009FE3"/>
        <rFont val="Calibri"/>
        <family val="2"/>
        <scheme val="minor"/>
      </rPr>
      <t xml:space="preserve">
</t>
    </r>
    <r>
      <rPr>
        <b/>
        <i/>
        <sz val="10"/>
        <color theme="0" tint="-0.499984740745262"/>
        <rFont val="Calibri"/>
        <family val="2"/>
        <scheme val="minor"/>
      </rPr>
      <t>Nous vous rappelons que seules les dépenses engagées à partir du 01/01/2026 sont éligibles.</t>
    </r>
  </si>
  <si>
    <r>
      <rPr>
        <b/>
        <sz val="12"/>
        <color rgb="FF00B0F0"/>
        <rFont val="Calibri"/>
        <family val="2"/>
        <scheme val="minor"/>
      </rPr>
      <t>2.4 Quelle est la date de fin du projet ?</t>
    </r>
    <r>
      <rPr>
        <b/>
        <sz val="12"/>
        <color rgb="FF009FE3"/>
        <rFont val="Calibri"/>
        <family val="2"/>
        <scheme val="minor"/>
      </rPr>
      <t xml:space="preserve">
</t>
    </r>
    <r>
      <rPr>
        <b/>
        <i/>
        <sz val="10"/>
        <color theme="0" tint="-0.499984740745262"/>
        <rFont val="Calibri"/>
        <family val="2"/>
        <scheme val="minor"/>
      </rPr>
      <t>Nous vous rappelons que les dépenses engagées après le 30/06/2028 ne pourront pas être prises en compte.</t>
    </r>
  </si>
  <si>
    <r>
      <t xml:space="preserve">2.5 A quel(s) type(s) de réemploi se rapporte le projet ?
</t>
    </r>
    <r>
      <rPr>
        <b/>
        <i/>
        <sz val="10"/>
        <color theme="1" tint="0.499984740745262"/>
        <rFont val="Calibri"/>
        <family val="2"/>
        <scheme val="minor"/>
      </rPr>
      <t xml:space="preserve">Nous utiliserons cette information dans la Fiche infos clés. </t>
    </r>
  </si>
  <si>
    <t>LE PREEMBALLÉ AVEC RÉEMPLOI PAR LE PROFESSIONNEL</t>
  </si>
  <si>
    <t>L'EMBALLAGE PARENT AVEC RECHARGE</t>
  </si>
  <si>
    <t>LA VENTE EN VRAC AVEC REEMPLOI 
PAR LE PROFESSIONNEL OU PAR LE CONSOMMATEUR</t>
  </si>
  <si>
    <r>
      <rPr>
        <b/>
        <sz val="12"/>
        <color rgb="FF7030A0"/>
        <rFont val="Calibri"/>
        <family val="2"/>
        <scheme val="minor"/>
      </rPr>
      <t>2.6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r>
      <rPr>
        <b/>
        <sz val="12"/>
        <color rgb="FFAB00F0"/>
        <rFont val="Calibri"/>
        <family val="2"/>
        <scheme val="minor"/>
      </rPr>
      <t xml:space="preserve"> </t>
    </r>
    <r>
      <rPr>
        <b/>
        <i/>
        <sz val="10"/>
        <color theme="1" tint="0.499984740745262"/>
        <rFont val="Calibri"/>
        <family val="2"/>
        <scheme val="minor"/>
      </rPr>
      <t xml:space="preserve">Nous utiliserons cette information dans la Fiche infos clés. </t>
    </r>
  </si>
  <si>
    <r>
      <rPr>
        <b/>
        <sz val="12"/>
        <color rgb="FF00B0F0"/>
        <rFont val="Calibri"/>
        <family val="2"/>
        <scheme val="minor"/>
      </rPr>
      <t xml:space="preserve">2.7 Le projet concerne-t-il des mises en marché françaises </t>
    </r>
    <r>
      <rPr>
        <sz val="12"/>
        <color rgb="FF00B0F0"/>
        <rFont val="Calibri"/>
        <family val="2"/>
        <scheme val="minor"/>
      </rPr>
      <t>(métropolitaine et DROM COM)</t>
    </r>
    <r>
      <rPr>
        <b/>
        <sz val="12"/>
        <color rgb="FF00B0F0"/>
        <rFont val="Calibri"/>
        <family val="2"/>
        <scheme val="minor"/>
      </rPr>
      <t xml:space="preserve"> ?</t>
    </r>
    <r>
      <rPr>
        <b/>
        <sz val="12"/>
        <color rgb="FF009FE3"/>
        <rFont val="Calibri"/>
        <family val="2"/>
        <scheme val="minor"/>
      </rPr>
      <t xml:space="preserve">
</t>
    </r>
    <r>
      <rPr>
        <b/>
        <i/>
        <u/>
        <sz val="10"/>
        <color theme="0" tint="-0.499984740745262"/>
        <rFont val="Calibri"/>
        <family val="2"/>
        <scheme val="minor"/>
      </rPr>
      <t xml:space="preserve">Bon à savoir </t>
    </r>
    <r>
      <rPr>
        <b/>
        <i/>
        <sz val="10"/>
        <color theme="0" tint="-0.499984740745262"/>
        <rFont val="Calibri"/>
        <family val="2"/>
        <scheme val="minor"/>
      </rPr>
      <t>: un site de production à l'étranger peut concerner des mises en marché françaises.</t>
    </r>
    <r>
      <rPr>
        <b/>
        <i/>
        <sz val="9"/>
        <color theme="0" tint="-0.499984740745262"/>
        <rFont val="Calibri"/>
        <family val="2"/>
        <scheme val="minor"/>
      </rPr>
      <t xml:space="preserve">
</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</si>
  <si>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</si>
  <si>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</si>
  <si>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</si>
  <si>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</si>
  <si>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</si>
  <si>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</si>
  <si>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</si>
  <si>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</si>
  <si>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</si>
  <si>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</si>
  <si>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7030A0"/>
        <rFont val="Calibri"/>
        <family val="2"/>
        <scheme val="minor"/>
      </rPr>
      <t>2.9 A quel(s) secteur(s) d’activité le projet est-il rattaché ?</t>
    </r>
    <r>
      <rPr>
        <b/>
        <sz val="12"/>
        <color rgb="FF00B0F0"/>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vous choisissez "</t>
    </r>
    <r>
      <rPr>
        <b/>
        <i/>
        <sz val="12"/>
        <color rgb="FF7030A0"/>
        <rFont val="Calibri"/>
        <family val="2"/>
        <scheme val="minor"/>
      </rPr>
      <t>MIXTE</t>
    </r>
    <r>
      <rPr>
        <b/>
        <i/>
        <sz val="10"/>
        <color theme="0" tint="-0.499984740745262"/>
        <rFont val="Calibri"/>
        <family val="2"/>
        <scheme val="minor"/>
      </rPr>
      <t>" précisez dans les secteurs suivants "</t>
    </r>
    <r>
      <rPr>
        <b/>
        <i/>
        <sz val="10"/>
        <color rgb="FF7030A0"/>
        <rFont val="Calibri"/>
        <family val="2"/>
        <scheme val="minor"/>
      </rPr>
      <t>ALIMENTAIRE, BOISSONS</t>
    </r>
    <r>
      <rPr>
        <b/>
        <i/>
        <sz val="10"/>
        <color theme="0" tint="-0.499984740745262"/>
        <rFont val="Calibri"/>
        <family val="2"/>
        <scheme val="minor"/>
      </rPr>
      <t xml:space="preserve"> etc."  les types de produits ciblés</t>
    </r>
    <r>
      <rPr>
        <b/>
        <i/>
        <sz val="10"/>
        <color theme="1" tint="0.499984740745262"/>
        <rFont val="Calibri"/>
        <family val="2"/>
        <scheme val="minor"/>
      </rPr>
      <t xml:space="preserve">. 
Nous utiliserons ces informations dans la Fiche infos clés. </t>
    </r>
  </si>
  <si>
    <t>MIXTE</t>
  </si>
  <si>
    <t>ALIMENTAIRE</t>
  </si>
  <si>
    <t>BOISSONS</t>
  </si>
  <si>
    <t>NON ALIMENTAIRE</t>
  </si>
  <si>
    <t>RESTAURATION</t>
  </si>
  <si>
    <r>
      <rPr>
        <b/>
        <sz val="12"/>
        <color rgb="FF7030A0"/>
        <rFont val="Calibri"/>
        <family val="2"/>
        <scheme val="minor"/>
      </rPr>
      <t>2.10 Quel(s) type(s) de projet(s) la candidature concerne-t-elle ?</t>
    </r>
    <r>
      <rPr>
        <b/>
        <sz val="12"/>
        <color rgb="FF009FE3"/>
        <rFont val="Calibri"/>
        <family val="2"/>
        <scheme val="minor"/>
      </rPr>
      <t xml:space="preserve">
</t>
    </r>
    <r>
      <rPr>
        <b/>
        <i/>
        <sz val="10"/>
        <color theme="0" tint="-0.499984740745262"/>
        <rFont val="Calibri"/>
        <family val="2"/>
        <scheme val="minor"/>
      </rPr>
      <t xml:space="preserve">Nous utiliserons ces informations dans la Fiche infos clés. </t>
    </r>
    <r>
      <rPr>
        <b/>
        <i/>
        <u/>
        <sz val="10"/>
        <color theme="0" tint="-0.499984740745262"/>
        <rFont val="Calibri"/>
        <family val="2"/>
        <scheme val="minor"/>
      </rPr>
      <t xml:space="preserve">
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</si>
  <si>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</si>
  <si>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</si>
  <si>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</si>
  <si>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TESTS (D'UNE OFFRE DE PRODUITS EN RÉEMPLOI)</t>
  </si>
  <si>
    <t>INVESTISSEMENTS</t>
  </si>
  <si>
    <t>CAMPAGNES DE COMMUNICATION</t>
  </si>
  <si>
    <r>
      <t>2.11 Quel(s) type(s) d'emballage(s)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Pour les matériaux d'emballages, précisez le matériau majoritaire</t>
    </r>
    <r>
      <rPr>
        <b/>
        <sz val="12"/>
        <color rgb="FF00B0F0"/>
        <rFont val="Calibri"/>
        <family val="2"/>
        <scheme val="minor"/>
      </rPr>
      <t xml:space="preserve"> </t>
    </r>
    <r>
      <rPr>
        <b/>
        <i/>
        <sz val="10"/>
        <color theme="0" tint="-0.499984740745262"/>
        <rFont val="Calibri"/>
        <family val="2"/>
        <scheme val="minor"/>
      </rPr>
      <t>dans "</t>
    </r>
    <r>
      <rPr>
        <b/>
        <i/>
        <sz val="10"/>
        <color rgb="FF00B0F0"/>
        <rFont val="Calibri"/>
        <family val="2"/>
        <scheme val="minor"/>
      </rPr>
      <t>TYPE DE MATERIAU D'EMBALLAGE</t>
    </r>
    <r>
      <rPr>
        <b/>
        <i/>
        <sz val="10"/>
        <color theme="0" tint="-0.499984740745262"/>
        <rFont val="Calibri"/>
        <family val="2"/>
        <scheme val="minor"/>
      </rPr>
      <t>".
Si le projet porte sur plusieurs types d'emballages, sélectionnez "Multiple" et listez-les dans "</t>
    </r>
    <r>
      <rPr>
        <b/>
        <i/>
        <sz val="10"/>
        <color rgb="FF00B0F0"/>
        <rFont val="Calibri"/>
        <family val="2"/>
        <scheme val="minor"/>
      </rPr>
      <t>MULTIPLE</t>
    </r>
    <r>
      <rPr>
        <b/>
        <i/>
        <sz val="10"/>
        <color theme="0" tint="-0.499984740745262"/>
        <rFont val="Calibri"/>
        <family val="2"/>
        <scheme val="minor"/>
      </rPr>
      <t>" en précisant le "</t>
    </r>
    <r>
      <rPr>
        <b/>
        <i/>
        <sz val="10"/>
        <color rgb="FF00B0F0"/>
        <rFont val="Calibri"/>
        <family val="2"/>
        <scheme val="minor"/>
      </rPr>
      <t>TYPE D'EMBALLAGE</t>
    </r>
    <r>
      <rPr>
        <b/>
        <i/>
        <sz val="10"/>
        <color theme="0" tint="-0.499984740745262"/>
        <rFont val="Calibri"/>
        <family val="2"/>
        <scheme val="minor"/>
      </rPr>
      <t>" et le "</t>
    </r>
    <r>
      <rPr>
        <b/>
        <i/>
        <sz val="10"/>
        <color rgb="FF00B0F0"/>
        <rFont val="Calibri"/>
        <family val="2"/>
        <scheme val="minor"/>
      </rPr>
      <t>TYPE DE MATERIAU D'EMBALLAGE</t>
    </r>
    <r>
      <rPr>
        <b/>
        <i/>
        <sz val="10"/>
        <color theme="0" tint="-0.499984740745262"/>
        <rFont val="Calibri"/>
        <family val="2"/>
        <scheme val="minor"/>
      </rPr>
      <t xml:space="preserve">" en fonction des champs des listes déroulantes proposées.
</t>
    </r>
    <r>
      <rPr>
        <i/>
        <sz val="10"/>
        <color theme="0" tint="-0.499984740745262"/>
        <rFont val="Calibri"/>
        <family val="2"/>
        <scheme val="minor"/>
      </rPr>
      <t>Exemple : (Bouteille verre ; Barquette acier inoxydable…).</t>
    </r>
  </si>
  <si>
    <t>LE PROJET CIBLE T-IL DIRECTEMENT UN EMBALLAGE ?</t>
  </si>
  <si>
    <t>TYPE D'EMBALLAGE</t>
  </si>
  <si>
    <t>Si AUTRE préciser</t>
  </si>
  <si>
    <t>TYPE DE MATERIAU D'EMBALLAGE</t>
  </si>
  <si>
    <r>
      <rPr>
        <b/>
        <sz val="9"/>
        <color rgb="FF00B0F0"/>
        <rFont val="Calibri"/>
        <family val="2"/>
        <scheme val="minor"/>
      </rPr>
      <t>MULTIPLE</t>
    </r>
    <r>
      <rPr>
        <b/>
        <sz val="9"/>
        <color rgb="FF002060"/>
        <rFont val="Calibri"/>
        <family val="2"/>
        <scheme val="minor"/>
      </rPr>
      <t xml:space="preserve"> </t>
    </r>
    <r>
      <rPr>
        <b/>
        <i/>
        <sz val="10"/>
        <color theme="0" tint="-0.499984740745262"/>
        <rFont val="Calibri"/>
        <family val="2"/>
        <scheme val="minor"/>
      </rPr>
      <t>(si MULTIPLE préciser)</t>
    </r>
  </si>
  <si>
    <r>
      <t xml:space="preserve">2.12 </t>
    </r>
    <r>
      <rPr>
        <i/>
        <sz val="12"/>
        <color rgb="FF00B0F0"/>
        <rFont val="Calibri"/>
        <family val="2"/>
        <scheme val="minor"/>
      </rPr>
      <t xml:space="preserve">(facultatif pour les projets ne visant pas de mise en marché)
</t>
    </r>
    <r>
      <rPr>
        <b/>
        <sz val="12"/>
        <color rgb="FF00B0F0"/>
        <rFont val="Calibri"/>
        <family val="2"/>
        <scheme val="minor"/>
      </rPr>
      <t>Quel(s) type(s) de canal(aux) de distribution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le projet porte sur plusieurs canaux de distribution, sélectionnez "Multiple" et listez-les dans "</t>
    </r>
    <r>
      <rPr>
        <b/>
        <i/>
        <sz val="10"/>
        <color rgb="FF00B0F0"/>
        <rFont val="Calibri"/>
        <family val="2"/>
        <scheme val="minor"/>
      </rPr>
      <t>MULTIPLE</t>
    </r>
    <r>
      <rPr>
        <b/>
        <i/>
        <sz val="10"/>
        <color theme="0" tint="-0.499984740745262"/>
        <rFont val="Calibri"/>
        <family val="2"/>
        <scheme val="minor"/>
      </rPr>
      <t xml:space="preserve">"
</t>
    </r>
    <r>
      <rPr>
        <i/>
        <sz val="10"/>
        <color theme="0" tint="-0.499984740745262"/>
        <rFont val="Calibri"/>
        <family val="2"/>
        <scheme val="minor"/>
      </rPr>
      <t>Exemple : (En magasin ; En drive ; En réseau CHR…).</t>
    </r>
  </si>
  <si>
    <t>LE PROJET CONCERNE T-IL UN CANAL DE DISTRIBUTION ?</t>
  </si>
  <si>
    <t>TYPE DE CANAL</t>
  </si>
  <si>
    <r>
      <t xml:space="preserve">2.13 A ce jour, quel est votre niveau de connaissance en matière de réemploi ?
</t>
    </r>
    <r>
      <rPr>
        <b/>
        <i/>
        <sz val="10"/>
        <color theme="0" tint="-0.499984740745262"/>
        <rFont val="Calibri"/>
        <family val="2"/>
        <scheme val="minor"/>
      </rPr>
      <t>Vous devez décrire vos expériences antérieures en matière de réemploi (projets antérieurs, partenariats avec l'écosystème, etc.). Si vous le souhaitez, vous pouvez joindre à la candidature des justificatifs.</t>
    </r>
  </si>
  <si>
    <r>
      <t xml:space="preserve">2.14 A ce jour, à quel stade d'avancement votre projet se trouve-t-il ?
</t>
    </r>
    <r>
      <rPr>
        <b/>
        <i/>
        <sz val="10"/>
        <color theme="0" tint="-0.499984740745262"/>
        <rFont val="Calibri"/>
        <family val="2"/>
        <scheme val="minor"/>
      </rPr>
      <t>Choisissez ici le niveau d'avancement de votre projet lors du dépôt de la candidature.</t>
    </r>
  </si>
  <si>
    <t xml:space="preserve">Si oui, précisez quel(s) est(sont) cet(ces) autre(s) dispositif(s).  </t>
  </si>
  <si>
    <r>
      <t>2.16</t>
    </r>
    <r>
      <rPr>
        <b/>
        <i/>
        <sz val="12"/>
        <color rgb="FF00B0F0"/>
        <rFont val="Calibri"/>
        <family val="2"/>
        <scheme val="minor"/>
      </rPr>
      <t xml:space="preserve"> </t>
    </r>
    <r>
      <rPr>
        <b/>
        <sz val="12"/>
        <color rgb="FF00B0F0"/>
        <rFont val="Calibri"/>
        <family val="2"/>
        <scheme val="minor"/>
      </rPr>
      <t xml:space="preserve">Si votre projet a déjà été lauréat d'un précédent AAP, en quoi un renouvellement du financement permettrait-il de développer davantage le réemploi ? 
</t>
    </r>
    <r>
      <rPr>
        <b/>
        <i/>
        <sz val="10"/>
        <color theme="0" tint="-0.499984740745262"/>
        <rFont val="Calibri"/>
        <family val="2"/>
        <scheme val="minor"/>
      </rPr>
      <t>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t>
    </r>
  </si>
  <si>
    <r>
      <t xml:space="preserve">3 - Les spécificités du projet </t>
    </r>
    <r>
      <rPr>
        <sz val="18"/>
        <color theme="0"/>
        <rFont val="Calibri"/>
        <family val="2"/>
        <scheme val="minor"/>
      </rPr>
      <t xml:space="preserve"> (une dizaine de questions en fonction du type de projet présenté)</t>
    </r>
  </si>
  <si>
    <t>Le type de projet a un impact sur l'analyse de la candidature et le montant du financement. Nous vous encourageons à lire attentivement les définitions qui sont proposées.</t>
  </si>
  <si>
    <t>3.1 - LES TRAVAUX EXPLORATOIRES</t>
  </si>
  <si>
    <t>Les travaux exploratoires sont la première étape pour se lancer dans le réemploi. Ils permettent de gagner en maturité et d’affiner ses convictions avant d’engager des investissements.
Leurs objectifs : 
- Réaliser un diagnostic, acquérir des connaissances ;
- Valider des hypothèses, tester la faisabilité et la validité d’une partie ou de la totalité de la boucle de réemploi.</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</si>
  <si>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</si>
  <si>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</si>
  <si>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 ou ajouter des lignes de dépenses</t>
    </r>
  </si>
  <si>
    <t>Un même projet peut regrouper plusieurs études. 
Le "type d'étude" signifie : une étude préliminaire, une étude d’opportunités consommateurs ou une étude environnementale.
Plusieurs études peuvent être regroupées au sein d'une même fiche candidature si elles concernent le même projet de réemploi (si le projet comporte plus de 3 études vous devez lister les 2 principales études et regrouper les autres dans "Etude 3" en leur attribuant le "Type d'étude" le plus pertinent).</t>
  </si>
  <si>
    <t>3.1.A.1 Quel est le nombre d'étude(s) présentée(s) ?</t>
  </si>
  <si>
    <t>ÉTUDE 1</t>
  </si>
  <si>
    <t>ÉTUDE 2</t>
  </si>
  <si>
    <t>ÉTUDE 3</t>
  </si>
  <si>
    <t>3.1.A.2 Quel(s) est(sont) le(s) type(s) d'étude(s) ?</t>
  </si>
  <si>
    <r>
      <rPr>
        <b/>
        <sz val="12"/>
        <color rgb="FF00B0F0"/>
        <rFont val="Calibri"/>
        <family val="2"/>
        <scheme val="minor"/>
      </rPr>
      <t xml:space="preserve">3.1.A.3 Quels sont les objectifs du projet ? </t>
    </r>
    <r>
      <rPr>
        <b/>
        <i/>
        <sz val="10"/>
        <color rgb="FF00B0F0"/>
        <rFont val="Calibri"/>
        <family val="2"/>
        <scheme val="minor"/>
      </rPr>
      <t>(250 mots maximum)</t>
    </r>
    <r>
      <rPr>
        <b/>
        <sz val="12"/>
        <color rgb="FF009FE3"/>
        <rFont val="Calibri"/>
        <family val="2"/>
        <scheme val="minor"/>
      </rPr>
      <t xml:space="preserve">
</t>
    </r>
    <r>
      <rPr>
        <b/>
        <i/>
        <sz val="10"/>
        <color theme="0" tint="-0.499984740745262"/>
        <rFont val="Calibri"/>
        <family val="2"/>
        <scheme val="minor"/>
      </rPr>
      <t xml:space="preserve">Détaillez ici l'ensemble des objectifs du projet.
</t>
    </r>
    <r>
      <rPr>
        <i/>
        <sz val="10"/>
        <color theme="0" tint="-0.499984740745262"/>
        <rFont val="Calibri"/>
        <family val="2"/>
        <scheme val="minor"/>
      </rPr>
      <t>Exemple : l'étude a pour objectif d’identifier les produits les plus adaptés au développement du réemploi dans le secteur des produits cosmétiques bio.</t>
    </r>
  </si>
  <si>
    <r>
      <rPr>
        <b/>
        <sz val="12"/>
        <color rgb="FF00B0F0"/>
        <rFont val="Calibri"/>
        <family val="2"/>
        <scheme val="minor"/>
      </rPr>
      <t>3.1.A.4 Quel est le planning prévisonnel de votre projet ?</t>
    </r>
    <r>
      <rPr>
        <b/>
        <sz val="12"/>
        <color rgb="FF009FE3"/>
        <rFont val="Calibri"/>
        <family val="2"/>
        <scheme val="minor"/>
      </rPr>
      <t xml:space="preserve">
</t>
    </r>
    <r>
      <rPr>
        <b/>
        <sz val="10"/>
        <color theme="0" tint="-0.499984740745262"/>
        <rFont val="Calibri"/>
        <family val="2"/>
        <scheme val="minor"/>
      </rPr>
      <t>Exposez ici le planning du projet et des livrables dans le type de format suivant :</t>
    </r>
    <r>
      <rPr>
        <sz val="10"/>
        <color theme="0" tint="-0.499984740745262"/>
        <rFont val="Calibri"/>
        <family val="2"/>
        <scheme val="minor"/>
      </rPr>
      <t xml:space="preserve">
</t>
    </r>
    <r>
      <rPr>
        <i/>
        <sz val="10"/>
        <color theme="0" tint="-0.499984740745262"/>
        <rFont val="Calibri"/>
        <family val="2"/>
        <scheme val="minor"/>
      </rPr>
      <t>- avril-mai : cadrage de l'étude d'opportunités consommateurs.
- mai : 1er comité de pilotage de l'étude.
- mai-juin : lancement de l'étude in situ.
- juin-juillet : production des livrables.
- août : restitution des livrables à Citeo ou Adelphe.</t>
    </r>
  </si>
  <si>
    <r>
      <t xml:space="preserve">3.1.A.5 En quoi le projet adresse-t-il une problématique précise qui permet d'apporter de nouvelles connaissances ?
</t>
    </r>
    <r>
      <rPr>
        <b/>
        <i/>
        <sz val="10"/>
        <color rgb="FF00B0F0"/>
        <rFont val="Calibri"/>
        <family val="2"/>
        <scheme val="minor"/>
      </rPr>
      <t>(250 mots maximum)</t>
    </r>
  </si>
  <si>
    <r>
      <t xml:space="preserve">3.1.A.6 Quel est le niveau de maturité initial de votre projet en équivalence échelle TRL </t>
    </r>
    <r>
      <rPr>
        <sz val="12"/>
        <color rgb="FF00B0F0"/>
        <rFont val="Calibri"/>
        <family val="2"/>
        <scheme val="minor"/>
      </rPr>
      <t xml:space="preserve"> </t>
    </r>
    <r>
      <rPr>
        <b/>
        <sz val="12"/>
        <color rgb="FF00B0F0"/>
        <rFont val="Calibri"/>
        <family val="2"/>
        <scheme val="minor"/>
      </rPr>
      <t xml:space="preserve">?
</t>
    </r>
    <r>
      <rPr>
        <sz val="12"/>
        <color rgb="FF00B0F0"/>
        <rFont val="Calibri"/>
        <family val="2"/>
        <scheme val="minor"/>
      </rPr>
      <t xml:space="preserve">(Technology Readiness Level ou niveau de maturité technologique en français, plus d'informations ici : </t>
    </r>
    <r>
      <rPr>
        <u/>
        <sz val="12"/>
        <color rgb="FF00B0F0"/>
        <rFont val="Calibri"/>
        <family val="2"/>
        <scheme val="minor"/>
      </rPr>
      <t>https://www.horizon-europe.gouv.fr/l-echelle-trl-38806</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</si>
  <si>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3.1.A.7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</si>
  <si>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3.1.A.8 Votre projet permet-il de lever des freins sanitaires, technologiques, économiques et/ou autres ?
</t>
    </r>
    <r>
      <rPr>
        <b/>
        <i/>
        <sz val="10"/>
        <color rgb="FF00B0F0"/>
        <rFont val="Calibri"/>
        <family val="2"/>
        <scheme val="minor"/>
      </rPr>
      <t xml:space="preserve">(250 mots maximum) </t>
    </r>
    <r>
      <rPr>
        <b/>
        <i/>
        <sz val="10"/>
        <color theme="0" tint="-0.499984740745262"/>
        <rFont val="Calibri"/>
        <family val="2"/>
        <scheme val="minor"/>
      </rPr>
      <t xml:space="preserve">
Si oui, précisez lesquelles et comment.</t>
    </r>
  </si>
  <si>
    <r>
      <rPr>
        <b/>
        <sz val="12"/>
        <color rgb="FF00B0F0"/>
        <rFont val="Calibri"/>
        <family val="2"/>
        <scheme val="minor"/>
      </rPr>
      <t xml:space="preserve">3.1.A.9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doivent être complétées par une description courte et associées à une quantité et un coût unitaire. </t>
    </r>
    <r>
      <rPr>
        <i/>
        <sz val="10"/>
        <color theme="0" tint="-0.499984740745262"/>
        <rFont val="Calibri"/>
        <family val="2"/>
        <scheme val="minor"/>
      </rPr>
      <t>Exemple : type de dépense éligible « Prestation intellectuelle » ; description : « réalisation d’une ACV comparative sur l'emballage X par le cabinet XYZ » ; quantité "1" ; coût unitaire "20 000,00 €"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</si>
  <si>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Liste des dépenses éligibles</t>
  </si>
  <si>
    <t>Description de la dépense éligible</t>
  </si>
  <si>
    <t>Quantité</t>
  </si>
  <si>
    <t>Coût unitaire (en €HT)</t>
  </si>
  <si>
    <t>Montant</t>
  </si>
  <si>
    <r>
      <t xml:space="preserve">Nom du fichier du justificatif
</t>
    </r>
    <r>
      <rPr>
        <i/>
        <sz val="10"/>
        <color theme="0"/>
        <rFont val="Calibri"/>
        <family val="2"/>
        <scheme val="minor"/>
      </rPr>
      <t>(Exemple : DEV0001)</t>
    </r>
  </si>
  <si>
    <t>Dépenses éligibles validées par Citeo</t>
  </si>
  <si>
    <t>Montant 
revu par Citeo</t>
  </si>
  <si>
    <t>Montant 
validé par Citeo</t>
  </si>
  <si>
    <t>Commentaire</t>
  </si>
  <si>
    <r>
      <t xml:space="preserve">Prestation intellectuelle
</t>
    </r>
    <r>
      <rPr>
        <i/>
        <sz val="10"/>
        <rFont val="Calibri"/>
        <family val="2"/>
        <scheme val="minor"/>
      </rPr>
      <t>Prestation d'un cabinet de conseil ou d'un bureau d’études</t>
    </r>
  </si>
  <si>
    <t>à compléter</t>
  </si>
  <si>
    <t>Prestation intellectuelle</t>
  </si>
  <si>
    <r>
      <t xml:space="preserve">Prestation Institut d'étude spécialisé
</t>
    </r>
    <r>
      <rPr>
        <i/>
        <sz val="10"/>
        <color theme="1"/>
        <rFont val="Calibri"/>
        <family val="2"/>
        <scheme val="minor"/>
      </rPr>
      <t>Recours à un institut d’étude spécialisé obligatoire</t>
    </r>
  </si>
  <si>
    <r>
      <t xml:space="preserve">Prestation pour l'échantillonage de produits
</t>
    </r>
    <r>
      <rPr>
        <i/>
        <sz val="10"/>
        <color theme="1"/>
        <rFont val="Calibri"/>
        <family val="2"/>
        <scheme val="minor"/>
      </rPr>
      <t>(d</t>
    </r>
    <r>
      <rPr>
        <i/>
        <sz val="10"/>
        <rFont val="Calibri"/>
        <family val="2"/>
        <scheme val="minor"/>
      </rPr>
      <t>ans la limite du nombre de consommateurs interrogés dans l'étude)</t>
    </r>
  </si>
  <si>
    <r>
      <t xml:space="preserve">Moyens humains Directeur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</si>
  <si>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t>X</t>
  </si>
  <si>
    <r>
      <t xml:space="preserve">Moyens humains Cadre sénior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i/>
        <sz val="10"/>
        <color rgb="FF47CFFF"/>
        <rFont val="Calibri"/>
        <family val="2"/>
        <scheme val="minor"/>
      </rPr>
      <t xml:space="preserve"> </t>
    </r>
    <r>
      <rPr>
        <b/>
        <i/>
        <sz val="10"/>
        <color rgb="FF47CFFF"/>
        <rFont val="Calibri"/>
        <family val="2"/>
        <scheme val="minor"/>
      </rPr>
      <t>« a. Équipe projet ».</t>
    </r>
  </si>
  <si>
    <r>
      <t xml:space="preserve">Moyens humains Cadre junior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</si>
  <si>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r>
      <t xml:space="preserve">Moyens humains Ouvrier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b/>
        <i/>
        <sz val="10"/>
        <color rgb="FF47CFFF"/>
        <rFont val="Calibri"/>
        <family val="2"/>
        <scheme val="minor"/>
      </rPr>
      <t xml:space="preserve"> « a. Équipe projet ».</t>
    </r>
  </si>
  <si>
    <t>Sous-total des moyens humains</t>
  </si>
  <si>
    <t>Sous-total des dépenses</t>
  </si>
  <si>
    <t>PI : le sous-total des dépenses devient rouge s'il dépasse le plafond des études de 50k€ (soit 100k€ de dépenses acceptées)</t>
  </si>
  <si>
    <r>
      <t xml:space="preserve">Prestation intellectuelle
</t>
    </r>
    <r>
      <rPr>
        <i/>
        <sz val="10"/>
        <color theme="1"/>
        <rFont val="Calibri"/>
        <family val="2"/>
        <scheme val="minor"/>
      </rPr>
      <t>Prestation d'un cabinet de conseil ou d'un bureau d’études</t>
    </r>
  </si>
  <si>
    <r>
      <t xml:space="preserve">Prestation pour l'échantillonage de produits
</t>
    </r>
    <r>
      <rPr>
        <i/>
        <sz val="10"/>
        <color theme="1"/>
        <rFont val="Calibri"/>
        <family val="2"/>
        <scheme val="minor"/>
      </rPr>
      <t>(dans la limite du nombre de consommateurs interrogés dans l'étude)</t>
    </r>
  </si>
  <si>
    <t>Total des dépenses</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</si>
  <si>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</si>
  <si>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</si>
  <si>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t>Un même projet peut regrouper plusieurs projets de développement. 
Le "type de projets de développement" signifie : le développement d'un emballage adapté au réemploi, le développement de dispositifs (de récupération, de distribution, ...) ou le développement de logiciels/applications de traçabilité.
Plusieurs projets de développement peuvent être regroupés au sein d'une même fiche candidature s'ils concernent le même projet de réemploi (si le projet comporte plus de 3 projets de développement vous devez lister les 2 principaux et regrouper les autres dans "Développement 3" en leur attribuant le "Type de développement" le plus pertinent).</t>
  </si>
  <si>
    <t>3.1.B.1 Pour combien de projets de développement voulez-vous candidater ?</t>
  </si>
  <si>
    <t>3.1.B.2 Quel(s) est(sont) le(s) type(s) de projet(s) de développement ?</t>
  </si>
  <si>
    <t>PROJET DE DÉVELOPPEMENT 1</t>
  </si>
  <si>
    <t>PROJET DE DÉVELOPPEMENT 2</t>
  </si>
  <si>
    <t>PROJET DE DÉVELOPPEMENT 3</t>
  </si>
  <si>
    <r>
      <rPr>
        <b/>
        <sz val="12"/>
        <color rgb="FF00B0F0"/>
        <rFont val="Calibri"/>
        <family val="2"/>
        <scheme val="minor"/>
      </rPr>
      <t xml:space="preserve">3.1.B.3 Quels sont les objectifs du projet ? </t>
    </r>
    <r>
      <rPr>
        <b/>
        <i/>
        <sz val="10"/>
        <color rgb="FF00B0F0"/>
        <rFont val="Calibri"/>
        <family val="2"/>
        <scheme val="minor"/>
      </rPr>
      <t xml:space="preserve">(250 mots maximum) </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de développer un dispositif de distribution de vrac associé à du réemploi.</t>
    </r>
  </si>
  <si>
    <r>
      <rPr>
        <b/>
        <sz val="12"/>
        <color rgb="FF00B0F0"/>
        <rFont val="Calibri"/>
        <family val="2"/>
        <scheme val="minor"/>
      </rPr>
      <t>3.1.B.4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t>
    </r>
  </si>
  <si>
    <r>
      <t xml:space="preserve">3.1.B.5 En quoi le projet adresse-il une problématique précise qui permet d'apporter de nouvelles connaissances ?
</t>
    </r>
    <r>
      <rPr>
        <b/>
        <i/>
        <sz val="10"/>
        <color rgb="FF00B0F0"/>
        <rFont val="Calibri"/>
        <family val="2"/>
        <scheme val="minor"/>
      </rPr>
      <t xml:space="preserve">(250 mots maximum) </t>
    </r>
  </si>
  <si>
    <r>
      <t>3.1.B.6 Quel est le niveau de maturité initial de votre projet en équivalence échelle TRL</t>
    </r>
    <r>
      <rPr>
        <sz val="12"/>
        <color rgb="FF00B0F0"/>
        <rFont val="Calibri"/>
        <family val="2"/>
        <scheme val="minor"/>
      </rPr>
      <t xml:space="preserve"> </t>
    </r>
    <r>
      <rPr>
        <b/>
        <sz val="12"/>
        <color rgb="FF00B0F0"/>
        <rFont val="Calibri"/>
        <family val="2"/>
        <scheme val="minor"/>
      </rPr>
      <t xml:space="preserve">?
</t>
    </r>
    <r>
      <rPr>
        <i/>
        <sz val="12"/>
        <color rgb="FF00B0F0"/>
        <rFont val="Calibri"/>
        <family val="2"/>
        <scheme val="minor"/>
      </rPr>
      <t>(Technology Readiness Level ou niveau de maturité technologique en français)</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</si>
  <si>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3.1.B.7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</si>
  <si>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3.1.B.8 Votre projet permet-il de lever des freins sanitaires, technologiques, économiques et/ou autres ?
</t>
    </r>
    <r>
      <rPr>
        <b/>
        <i/>
        <sz val="10"/>
        <color rgb="FF00B0F0"/>
        <rFont val="Calibri"/>
        <family val="2"/>
        <scheme val="minor"/>
      </rPr>
      <t xml:space="preserve">(250 mots maximum) </t>
    </r>
    <r>
      <rPr>
        <b/>
        <sz val="12"/>
        <color rgb="FF00B0F0"/>
        <rFont val="Calibri"/>
        <family val="2"/>
        <scheme val="minor"/>
      </rPr>
      <t xml:space="preserve">
</t>
    </r>
    <r>
      <rPr>
        <b/>
        <i/>
        <sz val="12"/>
        <color theme="0" tint="-0.499984740745262"/>
        <rFont val="Calibri"/>
        <family val="2"/>
        <scheme val="minor"/>
      </rPr>
      <t>S</t>
    </r>
    <r>
      <rPr>
        <b/>
        <i/>
        <sz val="10"/>
        <color theme="0" tint="-0.499984740745262"/>
        <rFont val="Calibri"/>
        <family val="2"/>
        <scheme val="minor"/>
      </rPr>
      <t>i oui, précisez lesquels et comment.</t>
    </r>
  </si>
  <si>
    <r>
      <t xml:space="preserve">3.1.B.9 </t>
    </r>
    <r>
      <rPr>
        <i/>
        <sz val="12"/>
        <color rgb="FF00B0F0"/>
        <rFont val="Calibri"/>
        <family val="2"/>
        <scheme val="minor"/>
      </rPr>
      <t>(facultatif si vous n'avez pas de dépenses en "</t>
    </r>
    <r>
      <rPr>
        <b/>
        <i/>
        <sz val="10"/>
        <color rgb="FF00B0F0"/>
        <rFont val="Calibri"/>
        <family val="2"/>
        <scheme val="minor"/>
      </rPr>
      <t>Prestation pour tester le dispositif</t>
    </r>
    <r>
      <rPr>
        <i/>
        <sz val="12"/>
        <color rgb="FF00B0F0"/>
        <rFont val="Calibri"/>
        <family val="2"/>
        <scheme val="minor"/>
      </rPr>
      <t xml:space="preserve">" ci-dessous)
</t>
    </r>
    <r>
      <rPr>
        <b/>
        <sz val="12"/>
        <color rgb="FF00B0F0"/>
        <rFont val="Calibri"/>
        <family val="2"/>
        <scheme val="minor"/>
      </rPr>
      <t xml:space="preserve">En quoi les prestations envisagées permetteraient de valider le fonctionnement du dispositif que vous développez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 xml:space="preserve">Vous devez démontrer l'intérêt d'un test
</t>
    </r>
    <r>
      <rPr>
        <b/>
        <i/>
        <u/>
        <sz val="10"/>
        <color rgb="FFC00000"/>
        <rFont val="Calibri"/>
        <family val="2"/>
        <scheme val="minor"/>
      </rPr>
      <t>A noter :</t>
    </r>
    <r>
      <rPr>
        <sz val="10"/>
        <color rgb="FFC00000"/>
        <rFont val="Calibri"/>
        <family val="2"/>
        <scheme val="minor"/>
      </rPr>
      <t xml:space="preserve"> </t>
    </r>
    <r>
      <rPr>
        <b/>
        <i/>
        <sz val="10"/>
        <color rgb="FFC00000"/>
        <rFont val="Calibri"/>
        <family val="2"/>
        <scheme val="minor"/>
      </rPr>
      <t>un test/démonstrateur pour un dispositif ne devra pas excéder une durée maximum de 3 mois pour être éligible.</t>
    </r>
  </si>
  <si>
    <r>
      <t xml:space="preserve">3.1.B.10 Quelle est la capacité de votre projet à se pérenniser à l'issue de l'AAP </t>
    </r>
    <r>
      <rPr>
        <i/>
        <sz val="12"/>
        <color rgb="FF00B0F0"/>
        <rFont val="Calibri"/>
        <family val="2"/>
        <scheme val="minor"/>
      </rPr>
      <t>(plan de déploiement)</t>
    </r>
    <r>
      <rPr>
        <b/>
        <sz val="12"/>
        <color rgb="FF00B0F0"/>
        <rFont val="Calibri"/>
        <family val="2"/>
        <scheme val="minor"/>
      </rPr>
      <t xml:space="preserve">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Vous préciserez l'horizon de temps et les contraintes potentielles identifiées restant à lever avant de passer à l'échelle.</t>
    </r>
  </si>
  <si>
    <r>
      <rPr>
        <b/>
        <sz val="12"/>
        <color rgb="FF00B0F0"/>
        <rFont val="Calibri"/>
        <family val="2"/>
        <scheme val="minor"/>
      </rPr>
      <t xml:space="preserve">3.1.B.11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par une description courte et sont associées à une quantité et un coût unitaire. </t>
    </r>
    <r>
      <rPr>
        <i/>
        <sz val="10"/>
        <color theme="0" tint="-0.499984740745262"/>
        <rFont val="Calibri"/>
        <family val="2"/>
        <scheme val="minor"/>
      </rPr>
      <t>Exemple : type de dépense éligible « Achat de moule/gabarit/matrice pour le prototypage » ; description : « Achat d'un moule pour la réalisation du prototype d'un emballages réemployable auprès du fournisseur XYZ » ; quantité "1" ; coût unitaire "29 000,00 €"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</si>
  <si>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DÉVELOPPEMENT 1</t>
  </si>
  <si>
    <r>
      <t xml:space="preserve">Prestation sur la conception de l'emballage primaire réemployable
</t>
    </r>
    <r>
      <rPr>
        <i/>
        <sz val="10"/>
        <color theme="1"/>
        <rFont val="Calibri"/>
        <family val="2"/>
        <scheme val="minor"/>
      </rPr>
      <t>Prestation d'un designer ou d'un bureau d’études</t>
    </r>
  </si>
  <si>
    <r>
      <t xml:space="preserve">Prestation de modélisation technique du prototype
</t>
    </r>
    <r>
      <rPr>
        <i/>
        <sz val="10"/>
        <color theme="1"/>
        <rFont val="Calibri"/>
        <family val="2"/>
        <scheme val="minor"/>
      </rPr>
      <t>Prestation d'un bureau d’études</t>
    </r>
  </si>
  <si>
    <r>
      <t xml:space="preserve">Achat de matériaux pour le prototypage 
</t>
    </r>
    <r>
      <rPr>
        <i/>
        <sz val="10"/>
        <color theme="1"/>
        <rFont val="Calibri"/>
        <family val="2"/>
        <scheme val="minor"/>
      </rPr>
      <t>Max. 10 000 unités</t>
    </r>
  </si>
  <si>
    <t xml:space="preserve">Achat de moule/gabarit/matrice pour le prototypage
</t>
  </si>
  <si>
    <r>
      <t xml:space="preserve">Achat ou location d'équipements pour le prototypage
</t>
    </r>
    <r>
      <rPr>
        <i/>
        <sz val="10"/>
        <color theme="1"/>
        <rFont val="Calibri"/>
        <family val="2"/>
        <scheme val="minor"/>
      </rPr>
      <t>Exemple : une machine d'outillage afin de produire le prototype</t>
    </r>
  </si>
  <si>
    <r>
      <t xml:space="preserve">Achat d'Emballages primaires réemployables 
</t>
    </r>
    <r>
      <rPr>
        <i/>
        <sz val="10"/>
        <color theme="1"/>
        <rFont val="Calibri"/>
        <family val="2"/>
        <scheme val="minor"/>
      </rPr>
      <t>Max. 10 000 unités</t>
    </r>
  </si>
  <si>
    <r>
      <t xml:space="preserve">Achat d'étiquettes adaptées au réemploi
</t>
    </r>
    <r>
      <rPr>
        <i/>
        <sz val="10"/>
        <color theme="1"/>
        <rFont val="Calibri"/>
        <family val="2"/>
        <scheme val="minor"/>
      </rPr>
      <t>Max. 10 000 unités</t>
    </r>
  </si>
  <si>
    <t>Achat d'étiquettes adaptées au réemploi</t>
  </si>
  <si>
    <r>
      <t xml:space="preserve">Achat de systèmes de fermeture adaptés au réemploi
</t>
    </r>
    <r>
      <rPr>
        <i/>
        <sz val="10"/>
        <color theme="1"/>
        <rFont val="Calibri"/>
        <family val="2"/>
        <scheme val="minor"/>
      </rPr>
      <t>Exemple : bouchon, capsule, couvercle, opercule (max. 10 000 unités)</t>
    </r>
  </si>
  <si>
    <r>
      <t xml:space="preserve">Prestation de test sur la réemployabilité de l'emballage primaire
</t>
    </r>
    <r>
      <rPr>
        <i/>
        <sz val="10"/>
        <color theme="1"/>
        <rFont val="Calibri"/>
        <family val="2"/>
        <scheme val="minor"/>
      </rPr>
      <t>Prestation d'un opérateur de réemploi ou d'un bureau d’études</t>
    </r>
  </si>
  <si>
    <r>
      <t xml:space="preserve">Prestation de tests de lavage externalisé
</t>
    </r>
    <r>
      <rPr>
        <i/>
        <sz val="10"/>
        <color theme="1"/>
        <rFont val="Calibri"/>
        <family val="2"/>
        <scheme val="minor"/>
      </rPr>
      <t>Prestation d'un laveur ou d'un centre technique</t>
    </r>
  </si>
  <si>
    <t>Prestation de tests de lavage externalisé</t>
  </si>
  <si>
    <t xml:space="preserve">Prestation d'analyse sanitaire, laboratoire
</t>
  </si>
  <si>
    <r>
      <t>Location de machine(s) de conditionnement et ses éléments affiliés</t>
    </r>
    <r>
      <rPr>
        <i/>
        <sz val="10"/>
        <color theme="1"/>
        <rFont val="Calibri"/>
        <family val="2"/>
        <scheme val="minor"/>
      </rPr>
      <t xml:space="preserve">
A noter : des cas spécifiques sont détaillés dans le cahier des charges</t>
    </r>
  </si>
  <si>
    <r>
      <t xml:space="preserve">Prestation pour le conditionnement externalisé d'Emballages réemployables
</t>
    </r>
    <r>
      <rPr>
        <i/>
        <sz val="10"/>
        <color theme="1"/>
        <rFont val="Calibri"/>
        <family val="2"/>
        <scheme val="minor"/>
      </rPr>
      <t>Prestation d'un co-packeur pour la réalisation d'un test</t>
    </r>
  </si>
  <si>
    <r>
      <t xml:space="preserve">Prestation sur la conception du dispositif
</t>
    </r>
    <r>
      <rPr>
        <i/>
        <sz val="10"/>
        <color theme="1"/>
        <rFont val="Calibri"/>
        <family val="2"/>
        <scheme val="minor"/>
      </rPr>
      <t>Prestation d'un designer d'un bureau d’études</t>
    </r>
  </si>
  <si>
    <r>
      <t xml:space="preserve">Prestation de développement (Interface Homme Machine)
</t>
    </r>
    <r>
      <rPr>
        <i/>
        <sz val="10"/>
        <color theme="1"/>
        <rFont val="Calibri"/>
        <family val="2"/>
        <scheme val="minor"/>
      </rPr>
      <t>Prestation d'un bureau d’études ou d'un développeur</t>
    </r>
  </si>
  <si>
    <t>Prestation de développement de l'IHM (Interface Homme Machine)</t>
  </si>
  <si>
    <r>
      <t xml:space="preserve">Prestation pour tester le dispositif
</t>
    </r>
    <r>
      <rPr>
        <i/>
        <sz val="10"/>
        <color theme="1"/>
        <rFont val="Calibri"/>
        <family val="2"/>
        <scheme val="minor"/>
      </rPr>
      <t xml:space="preserve">Démontrer l'intérêt des prestations envisagées dans la </t>
    </r>
    <r>
      <rPr>
        <b/>
        <i/>
        <sz val="10"/>
        <color rgb="FF00B0F0"/>
        <rFont val="Calibri"/>
        <family val="2"/>
        <scheme val="minor"/>
      </rPr>
      <t>question 3.1.B.9</t>
    </r>
  </si>
  <si>
    <t>Total des dépenses en moyens humains</t>
  </si>
  <si>
    <t>PI : le total des dépenses en moyens humains devient rouge s'il dépasse 1/3 du sous-total des dépenses du projet</t>
  </si>
  <si>
    <t>DÉVELOPPEMENT 2</t>
  </si>
  <si>
    <t>DÉVELOPPEMENT 3</t>
  </si>
  <si>
    <t>3.2 - LES TESTS (D'UNE OFFRE DE PRODUITS EN RÉEMPLOI)</t>
  </si>
  <si>
    <t xml:space="preserve">Par test, nous entendons tout projet limité dans le temps, ayant pour objectif de vérifier, dans des conditions réelles ou simulées, la viabilité technique, économique ou opérationnelle
d’une solution identifiée préalablement lors des travaux exploratoires, en vue de décider d'investir ou non pour son déploiement.
Tous les types de réemploi sont concernés : préemballé, recharge et vente en vrac. Tous les canaux de distribution sont concernés : en magasin, drive, livraison, e-commerce. </t>
  </si>
  <si>
    <t>Un même projet peut regrouper plusieurs tests d'offres de réemploi en point de vente qui peuvent être regroupés au sein d'une même fiche candidature s'ils concernent le même projet de réemploi (si le projet comporte plus de 3 tests d'offres de réemploi en point de vente vous devez lister les 2 principaux et regrouper les autres dans "Test d'une offre de réemploi 3".</t>
  </si>
  <si>
    <t>3.2.1 Pour combien de projets de test d'une offre réemploi en point de vente voulez-vous candidater ?</t>
  </si>
  <si>
    <t>TEST D'UNE OFFRE EN RÉEMPLOI 1</t>
  </si>
  <si>
    <t>TEST D'UNE OFFRE EN RÉEMPLOI 2</t>
  </si>
  <si>
    <t>TEST D'UNE OFFRE EN RÉEMPLOI 3</t>
  </si>
  <si>
    <r>
      <rPr>
        <b/>
        <sz val="12"/>
        <color rgb="FF00B0F0"/>
        <rFont val="Calibri"/>
        <family val="2"/>
        <scheme val="minor"/>
      </rPr>
      <t xml:space="preserve">3.2.2 Quels sont les objectifs du projet ? </t>
    </r>
    <r>
      <rPr>
        <b/>
        <i/>
        <sz val="10"/>
        <color rgb="FF00B0F0"/>
        <rFont val="Calibri"/>
        <family val="2"/>
        <scheme val="minor"/>
      </rPr>
      <t xml:space="preserve">(250 mots maximum) </t>
    </r>
    <r>
      <rPr>
        <b/>
        <sz val="12"/>
        <color rgb="FF009FE3"/>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consiste à tester un dispositif de distribution de miel en vrac associé à une solution de réemploi en grande surface alimentaire.</t>
    </r>
  </si>
  <si>
    <r>
      <rPr>
        <b/>
        <sz val="12"/>
        <color rgb="FF00B0F0"/>
        <rFont val="Calibri"/>
        <family val="2"/>
        <scheme val="minor"/>
      </rPr>
      <t>3.2.3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xml:space="preserve">- Avril-mai : cadrage du projet
- Mai : 1er comité de pilotage du projet
- Mai-décembre : test en magasin
- Mars : restitution des documents à Citeo ou Adelphe
</t>
    </r>
    <r>
      <rPr>
        <b/>
        <i/>
        <u/>
        <sz val="10"/>
        <color rgb="FFC00000"/>
        <rFont val="Calibri"/>
        <family val="2"/>
        <scheme val="minor"/>
      </rPr>
      <t>A noter :</t>
    </r>
    <r>
      <rPr>
        <b/>
        <i/>
        <sz val="10"/>
        <color rgb="FFC00000"/>
        <rFont val="Calibri"/>
        <family val="2"/>
        <scheme val="minor"/>
      </rPr>
      <t xml:space="preserve"> un test en magasin devra avoir une durée minimum de 6 mois pour être éligible.</t>
    </r>
    <r>
      <rPr>
        <i/>
        <sz val="10"/>
        <color theme="0" tint="-0.499984740745262"/>
        <rFont val="Calibri"/>
        <family val="2"/>
        <scheme val="minor"/>
      </rPr>
      <t xml:space="preserve">
</t>
    </r>
  </si>
  <si>
    <r>
      <t xml:space="preserve">3.2.4 Le projet a t-il vocation à intégrer un dispositif de réemploi mutualisé existant ?
</t>
    </r>
    <r>
      <rPr>
        <b/>
        <i/>
        <sz val="10"/>
        <color theme="0" tint="-0.499984740745262"/>
        <rFont val="Calibri"/>
        <family val="2"/>
        <scheme val="minor"/>
      </rPr>
      <t>C’est-à-dire un dispositif disposant d'une boucle de réemploi couvrant l'ensemble des étapes du cycle de vie de l'emballage réemployable pour assurer sa réemployabilité effective.</t>
    </r>
    <r>
      <rPr>
        <b/>
        <sz val="12"/>
        <color rgb="FF00B0F0"/>
        <rFont val="Calibri"/>
        <family val="2"/>
        <scheme val="minor"/>
      </rPr>
      <t xml:space="preserve">
</t>
    </r>
  </si>
  <si>
    <t>Si oui, précisez lequel.</t>
  </si>
  <si>
    <r>
      <t xml:space="preserve">3.2.5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</si>
  <si>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t xml:space="preserve">3.2.6 Quel est le nombre d'emballages réemployables et/ou réemployés que le projet permettrait de mettre en marché </t>
    </r>
    <r>
      <rPr>
        <sz val="12"/>
        <color rgb="FF00B0F0"/>
        <rFont val="Calibri"/>
        <family val="2"/>
        <scheme val="minor"/>
      </rPr>
      <t>(en nombre d'Unité de Vente Consommateur)</t>
    </r>
    <r>
      <rPr>
        <b/>
        <sz val="12"/>
        <color rgb="FF00B0F0"/>
        <rFont val="Calibri"/>
        <family val="2"/>
        <scheme val="minor"/>
      </rPr>
      <t xml:space="preserve"> ?
</t>
    </r>
    <r>
      <rPr>
        <b/>
        <i/>
        <sz val="10"/>
        <color theme="0" tint="-0.499984740745262"/>
        <rFont val="Calibri"/>
        <family val="2"/>
        <scheme val="minor"/>
      </rPr>
      <t xml:space="preserve">Un objectif chiffré précis ou une fourchette peuvent être communiqués. 
</t>
    </r>
    <r>
      <rPr>
        <i/>
        <sz val="10"/>
        <color theme="0" tint="-0.499984740745262"/>
        <rFont val="Calibri"/>
        <family val="2"/>
        <scheme val="minor"/>
      </rPr>
      <t xml:space="preserve">Exemple : entre 100 000 et 150 000 pots de confiture réemployables et/ou réemployés mis en marché en France grâce au projet. </t>
    </r>
  </si>
  <si>
    <r>
      <t xml:space="preserve">3.2.7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</si>
  <si>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t>Si vous avez sélectionné "Emballages standards R-Cœur", veuillez renseigner le type d'emballages standards R-Coeur.</t>
  </si>
  <si>
    <r>
      <rPr>
        <b/>
        <sz val="12"/>
        <color rgb="FF00B0F0"/>
        <rFont val="Calibri"/>
        <family val="2"/>
        <scheme val="minor"/>
      </rPr>
      <t xml:space="preserve">3.2.8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d'Emballages primaires réemployables » ; description : « achat d'un parc d'emballages réemployables pour réaliser le test en magasin » ; quantité "10 000" ; coût unitaire "0,48 €"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</si>
  <si>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TEST D'UNE OFFRE DE RÉEMPLOI 1</t>
  </si>
  <si>
    <r>
      <t xml:space="preserve">Achat d'Emballages primaires réemployables
</t>
    </r>
    <r>
      <rPr>
        <i/>
        <sz val="10"/>
        <color theme="1"/>
        <rFont val="Calibri"/>
        <family val="2"/>
        <scheme val="minor"/>
      </rPr>
      <t>A noter : l'attestation sur l’honneur ou de réemployabilité est à compléter</t>
    </r>
  </si>
  <si>
    <r>
      <t xml:space="preserve">Achat d'étiquettes adaptées au réemploi
</t>
    </r>
    <r>
      <rPr>
        <i/>
        <sz val="10"/>
        <color theme="1"/>
        <rFont val="Calibri"/>
        <family val="2"/>
        <scheme val="minor"/>
      </rPr>
      <t>Les frais de création sont éligibles (max. 1 500€ par référence)</t>
    </r>
  </si>
  <si>
    <r>
      <t xml:space="preserve">Achat de systèmes de traçabilité pour les Emballages primaires réemployables
</t>
    </r>
    <r>
      <rPr>
        <i/>
        <sz val="10"/>
        <color theme="1"/>
        <rFont val="Calibri"/>
        <family val="2"/>
        <scheme val="minor"/>
      </rPr>
      <t>Exemple : puces RFID, sérigraphie, impression watermark</t>
    </r>
  </si>
  <si>
    <r>
      <t xml:space="preserve">Achat de systèmes de fermeture adaptés au réemploi
</t>
    </r>
    <r>
      <rPr>
        <i/>
        <sz val="10"/>
        <color theme="1"/>
        <rFont val="Calibri"/>
        <family val="2"/>
        <scheme val="minor"/>
      </rPr>
      <t>Exemple : bouchons, capsules, couvercles, opercules</t>
    </r>
  </si>
  <si>
    <r>
      <t xml:space="preserve">Achat d'Emballages primaires à usage unique ou réemployables liés à la distribution du vrac </t>
    </r>
    <r>
      <rPr>
        <i/>
        <sz val="10"/>
        <color theme="1"/>
        <rFont val="Calibri"/>
        <family val="2"/>
        <scheme val="minor"/>
      </rPr>
      <t>(exemple</t>
    </r>
    <r>
      <rPr>
        <b/>
        <i/>
        <sz val="10"/>
        <color theme="1"/>
        <rFont val="Calibri"/>
        <family val="2"/>
        <scheme val="minor"/>
      </rPr>
      <t xml:space="preserve"> : </t>
    </r>
    <r>
      <rPr>
        <i/>
        <sz val="10"/>
        <color theme="1"/>
        <rFont val="Calibri"/>
        <family val="2"/>
        <scheme val="minor"/>
      </rPr>
      <t>recharges de trémies, des poches souples ect.)</t>
    </r>
  </si>
  <si>
    <r>
      <t xml:space="preserve">Achat d'Emballages secondaires réemployables
</t>
    </r>
    <r>
      <rPr>
        <i/>
        <sz val="10"/>
        <color theme="1"/>
        <rFont val="Calibri"/>
        <family val="2"/>
        <scheme val="minor"/>
      </rPr>
      <t>Á l'usage du consommateur uniquement</t>
    </r>
  </si>
  <si>
    <r>
      <t xml:space="preserve">Prestation logistique externalisée
</t>
    </r>
    <r>
      <rPr>
        <i/>
        <sz val="10"/>
        <color theme="1"/>
        <rFont val="Calibri"/>
        <family val="2"/>
        <scheme val="minor"/>
      </rPr>
      <t>Du 1er point de massification au centre de lavage puis au métteur en marché</t>
    </r>
  </si>
  <si>
    <r>
      <t xml:space="preserve">Location de machine(s) de lavage et ses éléments affiliés </t>
    </r>
    <r>
      <rPr>
        <i/>
        <sz val="10"/>
        <color theme="1"/>
        <rFont val="Calibri"/>
        <family val="2"/>
        <scheme val="minor"/>
      </rPr>
      <t>(frais d'installation et de maintenance inclus ; l'attestation sur l’honneur est à compléter)</t>
    </r>
  </si>
  <si>
    <t>Location de machine(s) de lavage et ses éléments affiliés</t>
  </si>
  <si>
    <t xml:space="preserve">Prestation de lavage externalisé
</t>
  </si>
  <si>
    <r>
      <t xml:space="preserve">Location de machine(s) de conditionnement et ses éléments affiliés
</t>
    </r>
    <r>
      <rPr>
        <i/>
        <sz val="10"/>
        <color theme="1"/>
        <rFont val="Calibri"/>
        <family val="2"/>
        <scheme val="minor"/>
      </rPr>
      <t xml:space="preserve">(frais d'installation et de maintenance inclus) </t>
    </r>
  </si>
  <si>
    <t>Location de machine(s) de conditionnement et ses éléments affiliés</t>
  </si>
  <si>
    <r>
      <t xml:space="preserve">Achat ou location de dispositifs de distribution en Vrac en point de vente
</t>
    </r>
    <r>
      <rPr>
        <i/>
        <sz val="10"/>
        <color theme="1"/>
        <rFont val="Calibri"/>
        <family val="2"/>
        <scheme val="minor"/>
      </rPr>
      <t>Exemple : trémies, bacs, ect. (frais d'installation et de maintenance inclus)</t>
    </r>
  </si>
  <si>
    <r>
      <t xml:space="preserve">Achat ou location de dispositifs en rayon pour recours à la vente en Vrac
</t>
    </r>
    <r>
      <rPr>
        <i/>
        <sz val="10"/>
        <color theme="1"/>
        <rFont val="Calibri"/>
        <family val="2"/>
        <scheme val="minor"/>
      </rPr>
      <t>Exemple : balance pour le tarage, système de désinfection des emballages ect.</t>
    </r>
  </si>
  <si>
    <r>
      <t xml:space="preserve">Achat de supports de communication consommateur en magasin
</t>
    </r>
    <r>
      <rPr>
        <i/>
        <sz val="10"/>
        <color theme="1"/>
        <rFont val="Calibri"/>
        <family val="2"/>
        <scheme val="minor"/>
      </rPr>
      <t>Exemple : kakémonos, stops rayons ect.</t>
    </r>
  </si>
  <si>
    <t xml:space="preserve">Prestation d'animation pour la promotion de l'offre réemploi en point de vente
</t>
  </si>
  <si>
    <r>
      <t xml:space="preserve">Location de dispositifs de récupération d'Emballages réemployables high tech
</t>
    </r>
    <r>
      <rPr>
        <i/>
        <sz val="10"/>
        <color theme="1"/>
        <rFont val="Calibri"/>
        <family val="2"/>
        <scheme val="minor"/>
      </rPr>
      <t>A noter : des cas spécifiques sont détaillés dans le cahier des charges</t>
    </r>
  </si>
  <si>
    <r>
      <t xml:space="preserve">Location d'Emballages logistiques
</t>
    </r>
    <r>
      <rPr>
        <i/>
        <sz val="10"/>
        <color theme="1"/>
        <rFont val="Calibri"/>
        <family val="2"/>
        <scheme val="minor"/>
      </rPr>
      <t>Exemple : caisse palette nécessaire au dispositif de récupération</t>
    </r>
  </si>
  <si>
    <r>
      <t xml:space="preserve">Location de dispositifs de récupération d'Emballages réemployables low tech
</t>
    </r>
    <r>
      <rPr>
        <i/>
        <sz val="10"/>
        <color theme="1"/>
        <rFont val="Calibri"/>
        <family val="2"/>
        <scheme val="minor"/>
      </rPr>
      <t>A noter : des cas spécifiques sont détaillés dans le cahier des charges</t>
    </r>
  </si>
  <si>
    <r>
      <t xml:space="preserve">Prestation d'un institut d'étude spécialisé
</t>
    </r>
    <r>
      <rPr>
        <i/>
        <sz val="10"/>
        <color theme="1"/>
        <rFont val="Calibri"/>
        <family val="2"/>
        <scheme val="minor"/>
      </rPr>
      <t>A noter : des cas spécifiques sont détaillés dans le cahier des charges</t>
    </r>
  </si>
  <si>
    <t>TEST D'UNE OFFRE DE RÉEMPLOI 2</t>
  </si>
  <si>
    <r>
      <t xml:space="preserve">Achat d'étiquettes adaptés au réemploi
</t>
    </r>
    <r>
      <rPr>
        <i/>
        <sz val="10"/>
        <color theme="1"/>
        <rFont val="Calibri"/>
        <family val="2"/>
        <scheme val="minor"/>
      </rPr>
      <t>Les frais de création sont éligibles (max. 1 500€ par référence)</t>
    </r>
  </si>
  <si>
    <t>TEST D'UNE OFFRE DE RÉEMPLOI 3</t>
  </si>
  <si>
    <t>3.3 - LES INVESTISSEMENTS</t>
  </si>
  <si>
    <t>Après avoir testé et éprouvé un modèle de réemploi avec les travaux exploratoires, les investissements permettent un passage à l’échelle de vos projets de réemploi.
Vous pouvez avoir besoin de financement pour des infrastructures ou des opérations de réemploi des Emballages ménagers.</t>
  </si>
  <si>
    <t>Un même projet peut regrouper plusieurs investissements qui peuvent être regroupés au sein d'une même fiche candidature s'ils concernent le même projet de réemploi (si le projet comporte plus de 3 investissements vous devez lister les 2 principaux et regrouper les autres dans "Investissement 3".</t>
  </si>
  <si>
    <t>3.3.1 Pour combien de projets d'investissement voulez-vous candidater ?</t>
  </si>
  <si>
    <t>INVESTISSEMENT 1</t>
  </si>
  <si>
    <t>INVESTISSEMENT 2</t>
  </si>
  <si>
    <t>INVESTISSEMENT 3</t>
  </si>
  <si>
    <r>
      <rPr>
        <b/>
        <sz val="12"/>
        <color rgb="FF00B0F0"/>
        <rFont val="Calibri"/>
        <family val="2"/>
        <scheme val="minor"/>
      </rPr>
      <t xml:space="preserve">3.3.2 Quels sont les objectifs du projet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d'investir dans une ligne de conditionnement destinée à l'embouteillage de jus dans la bouteille Rcoeur litre fraicheur réemployable.</t>
    </r>
  </si>
  <si>
    <r>
      <t xml:space="preserve">3.3.3 Quel est le planning prévisonnel de votre projet ?
</t>
    </r>
    <r>
      <rPr>
        <b/>
        <i/>
        <sz val="10"/>
        <color theme="0" tint="-0.499984740745262"/>
        <rFont val="Calibri"/>
        <family val="2"/>
        <scheme val="minor"/>
      </rPr>
      <t>Exposez ici le planning du projet et des livrables dans le type de format suivant :</t>
    </r>
    <r>
      <rPr>
        <b/>
        <sz val="12"/>
        <color rgb="FF009FE3"/>
        <rFont val="Calibri"/>
        <family val="2"/>
        <scheme val="minor"/>
      </rPr>
      <t xml:space="preserve">
</t>
    </r>
    <r>
      <rPr>
        <i/>
        <sz val="10"/>
        <color theme="0" tint="-0.499984740745262"/>
        <rFont val="Calibri"/>
        <family val="2"/>
        <scheme val="minor"/>
      </rPr>
      <t>- juillet-novembre : cadrage du projet.
- janvier : réception de la ligne de d'embouteillage.
- février : lancement de tests d'embouteillage sur ligne.
- mai-juin : conclusions du projet et matérialisation des livrables.
- juillet : restitution des documents à Citeo ou Adelphe.</t>
    </r>
  </si>
  <si>
    <r>
      <t xml:space="preserve">3.3.4 Le projet a t-il vocation à intégrer un dispositif de réemploi mutualisé existant ?
</t>
    </r>
    <r>
      <rPr>
        <b/>
        <i/>
        <sz val="10"/>
        <color theme="0" tint="-0.499984740745262"/>
        <rFont val="Calibri"/>
        <family val="2"/>
        <scheme val="minor"/>
      </rPr>
      <t xml:space="preserve">C’est-à-dire un dispositif disposant d'une boucle de réemploi couvrant l'ensemble des étapes du cycle de vie de l'emballage réemployable pour assurer sa réemployabilité effective.
</t>
    </r>
  </si>
  <si>
    <r>
      <t xml:space="preserve">3.3.5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</si>
  <si>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t xml:space="preserve">3.3.6 Quelle est le nombre d'emballages réemployables et/ou réemployés que le projet permettrait de mettre en marché </t>
    </r>
    <r>
      <rPr>
        <sz val="12"/>
        <color rgb="FF00B0F0"/>
        <rFont val="Calibri"/>
        <family val="2"/>
        <scheme val="minor"/>
      </rPr>
      <t>(en nombre d'Unité de Vente Consommateur)</t>
    </r>
    <r>
      <rPr>
        <b/>
        <sz val="12"/>
        <color rgb="FF00B0F0"/>
        <rFont val="Calibri"/>
        <family val="2"/>
        <scheme val="minor"/>
      </rPr>
      <t xml:space="preserve"> ?
</t>
    </r>
    <r>
      <rPr>
        <b/>
        <i/>
        <sz val="10"/>
        <color theme="0" tint="-0.499984740745262"/>
        <rFont val="Calibri"/>
        <family val="2"/>
        <scheme val="minor"/>
      </rPr>
      <t xml:space="preserve">Un objectif chiffré précis ou une fourchette peuvent être communiqués. 
</t>
    </r>
    <r>
      <rPr>
        <i/>
        <sz val="10"/>
        <color theme="0" tint="-0.499984740745262"/>
        <rFont val="Calibri"/>
        <family val="2"/>
        <scheme val="minor"/>
      </rPr>
      <t xml:space="preserve">Exemple : entre 100 000 et 150 000 pots de confiture réemployables et/ou réemployés mis en marché en France grâce au projet. </t>
    </r>
  </si>
  <si>
    <r>
      <t xml:space="preserve">3.3.7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</si>
  <si>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t>Si vous avez sélectionné "Emballages standards R-Cœur", veuillez renseigner le type d'emballages standards R-Cœur.</t>
  </si>
  <si>
    <r>
      <t>3.3.8 Votre projet d’investissement est-il également utilisé pour de l'usage unique</t>
    </r>
    <r>
      <rPr>
        <sz val="12"/>
        <color rgb="FF00B0F0"/>
        <rFont val="Calibri"/>
        <family val="2"/>
        <scheme val="minor"/>
      </rPr>
      <t xml:space="preserve"> ? </t>
    </r>
    <r>
      <rPr>
        <b/>
        <i/>
        <sz val="10"/>
        <color rgb="FF00B0F0"/>
        <rFont val="Calibri"/>
        <family val="2"/>
        <scheme val="minor"/>
      </rPr>
      <t xml:space="preserve">(250 mots maximum)
</t>
    </r>
    <r>
      <rPr>
        <b/>
        <i/>
        <sz val="10"/>
        <color theme="0" tint="-0.499984740745262"/>
        <rFont val="Calibri"/>
        <family val="2"/>
        <scheme val="minor"/>
      </rPr>
      <t>Si oui, précisez les actions mises en œuvre pour assurer qu’il sera bien utilisé à des fins de réemploi.</t>
    </r>
  </si>
  <si>
    <r>
      <rPr>
        <b/>
        <sz val="12"/>
        <color rgb="FF00B0F0"/>
        <rFont val="Calibri"/>
        <family val="2"/>
        <scheme val="minor"/>
      </rPr>
      <t xml:space="preserve">3.3.9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 machine(s) de conditionnement et ses éléments affiliés » ; description : « achat d'une ligne de conditionnement auprès de fournisseur XYZ destinée à l'embouteillage de jus dans la bouteille Rcoeur » ; quantité "1" ; coût unitaire "2 000 000,00 €"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</si>
  <si>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r>
      <t>Achat de machine(s) de lavage et ses éléments affiliés</t>
    </r>
    <r>
      <rPr>
        <i/>
        <sz val="10"/>
        <color theme="1"/>
        <rFont val="Calibri"/>
        <family val="2"/>
        <scheme val="minor"/>
      </rPr>
      <t xml:space="preserve"> (frais d'installation et de maintenance inclus ; l'attestation sur l’honneur est à compléter)</t>
    </r>
  </si>
  <si>
    <t>Achat de machine(s) de lavage et ses éléments affiliés</t>
  </si>
  <si>
    <r>
      <t xml:space="preserve">Achat de machine(s) de conditionnement et ses éléments affiliés
</t>
    </r>
    <r>
      <rPr>
        <i/>
        <sz val="10"/>
        <color theme="1"/>
        <rFont val="Calibri"/>
        <family val="2"/>
        <scheme val="minor"/>
      </rPr>
      <t>Frais d'installation et de maintenance inclus</t>
    </r>
  </si>
  <si>
    <t>Achat de machine(s) de conditionnement et ses éléments affiliés</t>
  </si>
  <si>
    <t>3.4 - LES CAMPAGNES DE COMMUNICATION</t>
  </si>
  <si>
    <t>Une campagne de communication est un contenu publicitaire visant à promouvoir les nouvelles pratiques de consommation sur le vrac, la recharge ou les emballages réemployables.</t>
  </si>
  <si>
    <t>Un même projet peut regrouper plusieurs campagnes de communication. 
Le "type de campagne de communication" signifie : une campagne d'influence, une copy vidéo (TV|Cinéma|Digital), une copy audio (Radio|Podcast), un contenu pour les réseaux sociaux, ou du print (Affichage publicitaire|Encart presse).
Plusieurs campagnes de communication peuvent être regroupées au sein d'une même fiche candidature si elles concernent le même projet de réemploi (si le projet comporte plus de 3 campagnes de communication vous devez déposer une nouvelle candidature).</t>
  </si>
  <si>
    <t>3.4.1 Pour combien de projets de campagnes de communication voulez-vous candidater ?</t>
  </si>
  <si>
    <t>3.4.2 Sur quel(s) type(s) de projet(s) de campagne(s) de communication ?</t>
  </si>
  <si>
    <t>CAMPAGNE 1</t>
  </si>
  <si>
    <t>CAMPAGNE 2</t>
  </si>
  <si>
    <t>CAMPAGNE 3</t>
  </si>
  <si>
    <r>
      <rPr>
        <b/>
        <sz val="12"/>
        <color rgb="FF00B0F0"/>
        <rFont val="Calibri"/>
        <family val="2"/>
        <scheme val="minor"/>
      </rPr>
      <t>3.4.3 Quel sont les objectifs du projet</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50"/>
        <rFont val="Calibri"/>
        <family val="2"/>
        <scheme val="minor"/>
      </rPr>
      <t xml:space="preserve">
</t>
    </r>
    <r>
      <rPr>
        <b/>
        <i/>
        <sz val="10"/>
        <color theme="0" tint="-0.499984740745262"/>
        <rFont val="Calibri"/>
        <family val="2"/>
        <scheme val="minor"/>
      </rPr>
      <t>Détaillez ici l'ensemble des objectifs du projet.</t>
    </r>
    <r>
      <rPr>
        <b/>
        <sz val="12"/>
        <color rgb="FF00B050"/>
        <rFont val="Calibri"/>
        <family val="2"/>
        <scheme val="minor"/>
      </rPr>
      <t xml:space="preserve">
</t>
    </r>
    <r>
      <rPr>
        <i/>
        <sz val="10"/>
        <color theme="0" tint="-0.499984740745262"/>
        <rFont val="Calibri"/>
        <family val="2"/>
        <scheme val="minor"/>
      </rPr>
      <t>Exemple : la copy vidéo a pour objectif de promouvoir une gamme réemployable de produits cosmétiques grâce à une capsule digitale diffusée sur des stories Instagram pendant 3 mois afin de cibler la tranche d'âge 18 et plus.</t>
    </r>
  </si>
  <si>
    <r>
      <rPr>
        <b/>
        <sz val="12"/>
        <color rgb="FF00B0F0"/>
        <rFont val="Calibri"/>
        <family val="2"/>
        <scheme val="minor"/>
      </rPr>
      <t>3.4.4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Avril-mai : organisation du tournage 
- Mai : finalisation des éléments de préparation au tournage
- Mai-juin : tournage et post production
- Juillet : restitution des documents à Citeo ou Adelphe</t>
    </r>
  </si>
  <si>
    <r>
      <t>3.4.5 Quelle est la fourchette d'investissement média envisagée pour la diffusion de votre campagne ?</t>
    </r>
    <r>
      <rPr>
        <b/>
        <i/>
        <sz val="10"/>
        <color rgb="FF00B0F0"/>
        <rFont val="Calibri"/>
        <family val="2"/>
        <scheme val="minor"/>
      </rPr>
      <t xml:space="preserve">
</t>
    </r>
  </si>
  <si>
    <r>
      <t>3.4.6 Quels réseaux sociaux et/ou canaux de diffusion/médias sont envisagés</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listez ici l'ensemble des canaux de diffusion envisagés pour votre campagne de communication.</t>
    </r>
  </si>
  <si>
    <r>
      <t>3.4.7 Le(s) produit(s) faisant l’objet de la campagne est(sont)-il(s) disponible(s) à la vente, via un dispositif mutualisé existant ?</t>
    </r>
    <r>
      <rPr>
        <b/>
        <i/>
        <sz val="10"/>
        <color rgb="FF00B0F0"/>
        <rFont val="Calibri"/>
        <family val="2"/>
        <scheme val="minor"/>
      </rPr>
      <t xml:space="preserve">
</t>
    </r>
    <r>
      <rPr>
        <b/>
        <i/>
        <sz val="10"/>
        <color theme="0" tint="-0.499984740745262"/>
        <rFont val="Calibri"/>
        <family val="2"/>
        <scheme val="minor"/>
      </rPr>
      <t>C’est-à-dire disponible en rayon ou en ligne pour le consommateur.</t>
    </r>
  </si>
  <si>
    <r>
      <t xml:space="preserve">3.4.8 Quel type d’emballage réemployable est utilisé pour le projet ?
</t>
    </r>
    <r>
      <rPr>
        <b/>
        <i/>
        <u/>
        <sz val="10"/>
        <color theme="0" tint="-0.499984740745262"/>
        <rFont val="Calibri"/>
        <family val="2"/>
        <scheme val="minor"/>
      </rPr>
      <t>Bon à savoir :</t>
    </r>
    <r>
      <rPr>
        <b/>
        <i/>
        <sz val="10"/>
        <color theme="0" tint="-0.499984740745262"/>
        <rFont val="Calibri"/>
        <family val="2"/>
        <scheme val="minor"/>
      </rPr>
      <t xml:space="preserve"> si vous utilisez plusieurs types d'emballages réemployables, veuillez choisir celui qui représente les volumes majoritaires
</t>
    </r>
  </si>
  <si>
    <r>
      <t>3.4.9 Comment mobiliser ou créer une communauté autour du projet</t>
    </r>
    <r>
      <rPr>
        <sz val="12"/>
        <color rgb="FF00B0F0"/>
        <rFont val="Calibri"/>
        <family val="2"/>
      </rPr>
      <t xml:space="preserve"> </t>
    </r>
    <r>
      <rPr>
        <b/>
        <sz val="12"/>
        <color rgb="FF00B0F0"/>
        <rFont val="Calibri"/>
        <family val="2"/>
      </rPr>
      <t xml:space="preserve">? </t>
    </r>
    <r>
      <rPr>
        <b/>
        <i/>
        <sz val="10"/>
        <color rgb="FF00B0F0"/>
        <rFont val="Calibri"/>
        <family val="2"/>
      </rPr>
      <t>(250 mots maximum)</t>
    </r>
  </si>
  <si>
    <r>
      <rPr>
        <b/>
        <sz val="12"/>
        <color rgb="FF00B0F0"/>
        <rFont val="Calibri"/>
        <family val="2"/>
        <scheme val="minor"/>
      </rPr>
      <t xml:space="preserve">3.4.10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Prestation de société de production audiovisuelle » ; description : « production d’une campagne de télé faisant la promotion d'une nouvelle offre de boisson conditionnée en bouteilles réemployables » ; quantité "1" ; coût unitaire "150 000,00 €"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</si>
  <si>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 xml:space="preserve">Prestation d'agence d'influence
</t>
  </si>
  <si>
    <r>
      <t xml:space="preserve">Prestation de société de production audiovisuelle
</t>
    </r>
    <r>
      <rPr>
        <i/>
        <sz val="10"/>
        <color theme="1"/>
        <rFont val="Calibri"/>
        <family val="2"/>
        <scheme val="minor"/>
      </rPr>
      <t>A noter : obligatoire pour la production ou post production de votre copy vidéo</t>
    </r>
  </si>
  <si>
    <t xml:space="preserve">Prestation en production et/ou post-production
</t>
  </si>
  <si>
    <t xml:space="preserve">Achat de matériel audio
</t>
  </si>
  <si>
    <t xml:space="preserve">Achat de matériel vidéo
</t>
  </si>
  <si>
    <r>
      <t xml:space="preserve">Prestation de mise au format des supports print
</t>
    </r>
    <r>
      <rPr>
        <i/>
        <sz val="10"/>
        <color theme="1"/>
        <rFont val="Calibri"/>
        <family val="2"/>
        <scheme val="minor"/>
      </rPr>
      <t>Exemple : graphiste, professionnel de la chaine graphique ect.</t>
    </r>
  </si>
  <si>
    <r>
      <t xml:space="preserve">Achat en banque d'image
</t>
    </r>
    <r>
      <rPr>
        <i/>
        <sz val="10"/>
        <color theme="1"/>
        <rFont val="Calibri"/>
        <family val="2"/>
        <scheme val="minor"/>
      </rPr>
      <t>(max : 15 000 € HT)</t>
    </r>
  </si>
  <si>
    <t>/!\ aux plafonds spécifiques des campagnes de communication</t>
  </si>
  <si>
    <t>Client</t>
  </si>
  <si>
    <r>
      <rPr>
        <b/>
        <sz val="10"/>
        <color rgb="FF00B0F0"/>
        <rFont val="Calibri"/>
        <family val="2"/>
        <scheme val="minor"/>
      </rPr>
      <t>Rappel :</t>
    </r>
    <r>
      <rPr>
        <b/>
        <sz val="10"/>
        <color theme="1"/>
        <rFont val="Calibri"/>
        <family val="2"/>
        <scheme val="minor"/>
      </rPr>
      <t xml:space="preserve"> </t>
    </r>
    <r>
      <rPr>
        <sz val="10"/>
        <color theme="1"/>
        <rFont val="Calibri"/>
        <family val="2"/>
        <scheme val="minor"/>
      </rPr>
      <t xml:space="preserve">Cette fiche permet de résumer brièvement votre projet. </t>
    </r>
    <r>
      <rPr>
        <b/>
        <sz val="10"/>
        <color theme="1"/>
        <rFont val="Calibri"/>
        <family val="2"/>
        <scheme val="minor"/>
      </rPr>
      <t>Vous acceptez qu'elle soit communiquée publiquement par Citeo / Adelphe dès l'acceptation de votre candidature.</t>
    </r>
  </si>
  <si>
    <t xml:space="preserve">Mode d'emploi : 
</t>
  </si>
  <si>
    <r>
      <t xml:space="preserve">           - La plupart des cases se remplissent automatiquement ou seront remplies directement par Citeo ou Adelphe grâce aux informations indiquées dans l'onglet </t>
    </r>
    <r>
      <rPr>
        <b/>
        <i/>
        <u/>
        <sz val="10"/>
        <color rgb="FF00B0F0"/>
        <rFont val="Calibri"/>
        <family val="2"/>
        <scheme val="minor"/>
      </rPr>
      <t>"1.Fiche candidature (à remplir)"</t>
    </r>
    <r>
      <rPr>
        <b/>
        <sz val="10"/>
        <color theme="1"/>
        <rFont val="Calibri"/>
        <family val="2"/>
        <scheme val="minor"/>
      </rPr>
      <t xml:space="preserve">. </t>
    </r>
  </si>
  <si>
    <t xml:space="preserve">           - Vous devez uniquement indiquer les chiffres clés en lien avec votre projet (case F34). Ne modifiez aucune autre case. </t>
  </si>
  <si>
    <t>Apporteur de solutions</t>
  </si>
  <si>
    <t>Fédérations profesionnelles</t>
  </si>
  <si>
    <t>Préemballé avec réemploi par le professionnel</t>
  </si>
  <si>
    <t>(Si groupement) Membres du Groupement : Cadre réservé à Citeo / Adelphe</t>
  </si>
  <si>
    <t>Emballage parent avec recharge</t>
  </si>
  <si>
    <t>Type de candidat</t>
  </si>
  <si>
    <t>Description du projet</t>
  </si>
  <si>
    <t>Secteur d'activité</t>
  </si>
  <si>
    <t>Segment de marché</t>
  </si>
  <si>
    <t>Cadre réservé à Citeo / Adelphe</t>
  </si>
  <si>
    <t>Type(s) de réemploi</t>
  </si>
  <si>
    <t>Catégorie(s) de projet</t>
  </si>
  <si>
    <t>Portée géographique du projet</t>
  </si>
  <si>
    <t>PROVINCE</t>
  </si>
  <si>
    <t>Présence</t>
  </si>
  <si>
    <t>Chiffres clés</t>
  </si>
  <si>
    <t>Décision de Citeo / Adelphe</t>
  </si>
  <si>
    <r>
      <t xml:space="preserve">Insérez les chiffres clés de votre projet
</t>
    </r>
    <r>
      <rPr>
        <i/>
        <sz val="10"/>
        <color theme="1" tint="0.34998626667073579"/>
        <rFont val="Calibri"/>
        <family val="2"/>
        <scheme val="minor"/>
      </rPr>
      <t>Exemple : 1,5 millions de bouteilles réemployées à horizon 2027</t>
    </r>
  </si>
  <si>
    <t>Cadre réservé à Citeo / Adelphe
(complété à l'issue de la sélection 
si le projet est retenu)</t>
  </si>
  <si>
    <t>Bretagnes</t>
  </si>
  <si>
    <t>Liste des onglets à compléter</t>
  </si>
  <si>
    <r>
      <rPr>
        <b/>
        <sz val="12"/>
        <color rgb="FF00B0F0"/>
        <rFont val="Calibri"/>
        <family val="2"/>
        <scheme val="minor"/>
      </rPr>
      <t>Objectif :</t>
    </r>
    <r>
      <rPr>
        <b/>
        <sz val="11"/>
        <color rgb="FF00B0F0"/>
        <rFont val="Calibri"/>
        <family val="2"/>
        <scheme val="minor"/>
      </rPr>
      <t xml:space="preserve"> </t>
    </r>
    <r>
      <rPr>
        <sz val="11"/>
        <color theme="1"/>
        <rFont val="Calibri"/>
        <family val="2"/>
        <scheme val="minor"/>
      </rPr>
      <t>identifier les onglets à compléter pour finaliser la candidature.</t>
    </r>
  </si>
  <si>
    <t>Comment ça marche ?</t>
  </si>
  <si>
    <r>
      <t xml:space="preserve">- Le tableau ci-après indique les onglets à remplir obligatoirement lorsqu’un </t>
    </r>
    <r>
      <rPr>
        <b/>
        <sz val="11"/>
        <color theme="9"/>
        <rFont val="Calibri"/>
        <family val="2"/>
        <scheme val="minor"/>
      </rPr>
      <t>"Oui" est affiché en vert.</t>
    </r>
    <r>
      <rPr>
        <sz val="11"/>
        <color theme="1"/>
        <rFont val="Calibri"/>
        <family val="2"/>
        <scheme val="minor"/>
      </rPr>
      <t xml:space="preserve"> </t>
    </r>
  </si>
  <si>
    <r>
      <t xml:space="preserve">- Si un </t>
    </r>
    <r>
      <rPr>
        <b/>
        <sz val="11"/>
        <color theme="0" tint="-0.499984740745262"/>
        <rFont val="Calibri"/>
        <family val="2"/>
        <scheme val="minor"/>
      </rPr>
      <t>"Non" est affiché en gris</t>
    </r>
    <r>
      <rPr>
        <sz val="11"/>
        <color theme="1"/>
        <rFont val="Calibri"/>
        <family val="2"/>
        <scheme val="minor"/>
      </rPr>
      <t>, l’onglet n’est pas à compléter.</t>
    </r>
  </si>
  <si>
    <t>Oui / Non</t>
  </si>
  <si>
    <t>Conditions</t>
  </si>
  <si>
    <t>1.Fiche candidature (à remplir)</t>
  </si>
  <si>
    <t>Pour tous les projets.</t>
  </si>
  <si>
    <t>2.Fiche infos clés (à remplir)</t>
  </si>
  <si>
    <t>a.Equipe projet</t>
  </si>
  <si>
    <r>
      <t xml:space="preserve">le projet candidat a une ligne de dépense éligible lié à des </t>
    </r>
    <r>
      <rPr>
        <b/>
        <sz val="10"/>
        <color rgb="FF00B0F0"/>
        <rFont val="Calibri"/>
        <family val="2"/>
        <scheme val="minor"/>
      </rPr>
      <t>Moyens humains</t>
    </r>
    <r>
      <rPr>
        <b/>
        <sz val="10"/>
        <color theme="1"/>
        <rFont val="Calibri"/>
        <family val="2"/>
        <scheme val="minor"/>
      </rPr>
      <t>.</t>
    </r>
  </si>
  <si>
    <t>b.Groupement</t>
  </si>
  <si>
    <t>le projet candidat est réalisé en groupement de metteurs en marché.</t>
  </si>
  <si>
    <t>c.Prestataires</t>
  </si>
  <si>
    <t>le projet candidat est réalisé en s’appuyant sur des prestataires.</t>
  </si>
  <si>
    <t>d.Points de vente&amp;récupération</t>
  </si>
  <si>
    <r>
      <t>le projet candidat est un</t>
    </r>
    <r>
      <rPr>
        <sz val="10"/>
        <color rgb="FF00B0F0"/>
        <rFont val="Calibri"/>
        <family val="2"/>
        <scheme val="minor"/>
      </rPr>
      <t xml:space="preserve"> </t>
    </r>
    <r>
      <rPr>
        <b/>
        <sz val="10"/>
        <color rgb="FF00B0F0"/>
        <rFont val="Calibri"/>
        <family val="2"/>
        <scheme val="minor"/>
      </rPr>
      <t>test d'une offre de produit en réemploi</t>
    </r>
    <r>
      <rPr>
        <sz val="10"/>
        <color theme="1"/>
        <rFont val="Calibri"/>
        <family val="2"/>
        <scheme val="minor"/>
      </rPr>
      <t xml:space="preserve"> ou un projet d'</t>
    </r>
    <r>
      <rPr>
        <b/>
        <sz val="10"/>
        <color rgb="FF00B0F0"/>
        <rFont val="Calibri"/>
        <family val="2"/>
        <scheme val="minor"/>
      </rPr>
      <t>investissement</t>
    </r>
    <r>
      <rPr>
        <sz val="10"/>
        <color theme="1"/>
        <rFont val="Calibri"/>
        <family val="2"/>
        <scheme val="minor"/>
      </rPr>
      <t xml:space="preserve"> qui implique </t>
    </r>
    <r>
      <rPr>
        <b/>
        <sz val="10"/>
        <color theme="1"/>
        <rFont val="Calibri"/>
        <family val="2"/>
        <scheme val="minor"/>
      </rPr>
      <t>un magasin</t>
    </r>
    <r>
      <rPr>
        <sz val="10"/>
        <color theme="1"/>
        <rFont val="Calibri"/>
        <family val="2"/>
        <scheme val="minor"/>
      </rPr>
      <t xml:space="preserve"> et dont les dépenses éligibles comportent </t>
    </r>
    <r>
      <rPr>
        <b/>
        <sz val="10"/>
        <color rgb="FF00B0F0"/>
        <rFont val="Calibri"/>
        <family val="2"/>
        <scheme val="minor"/>
      </rPr>
      <t>des dispositifs de récupération ou de distribution en vrac</t>
    </r>
    <r>
      <rPr>
        <sz val="10"/>
        <color theme="1"/>
        <rFont val="Calibri"/>
        <family val="2"/>
        <scheme val="minor"/>
      </rPr>
      <t>.</t>
    </r>
  </si>
  <si>
    <t>Equipe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</si>
  <si>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collaborateurs impliqués au sein de l’entité en précisant leur fonction et missions dans le cadre du projet en estimant leur temps à passer sur le projet.</t>
    </r>
  </si>
  <si>
    <r>
      <t xml:space="preserve">- Vous devez compléter </t>
    </r>
    <r>
      <rPr>
        <b/>
        <u/>
        <sz val="10"/>
        <rFont val="Calibri"/>
        <family val="2"/>
        <scheme val="minor"/>
      </rPr>
      <t>obligatoirement</t>
    </r>
    <r>
      <rPr>
        <sz val="10"/>
        <rFont val="Calibri"/>
        <family val="2"/>
        <scheme val="minor"/>
      </rPr>
      <t xml:space="preserve"> cet onglet si le projet dispose d'une ligne de dépenses éligibles liée à des </t>
    </r>
    <r>
      <rPr>
        <b/>
        <sz val="10"/>
        <color rgb="FF00B0F0"/>
        <rFont val="Calibri"/>
        <family val="2"/>
        <scheme val="minor"/>
      </rPr>
      <t>moyens humains.</t>
    </r>
  </si>
  <si>
    <t>- Il s'agit des personnes internes à l'entité ou au groupement de metteurs en marché.</t>
  </si>
  <si>
    <r>
      <t>- Vous devez mettre en relation l’estimation du temps passé avec la ligne</t>
    </r>
    <r>
      <rPr>
        <b/>
        <sz val="10"/>
        <color rgb="FF00B0F0"/>
        <rFont val="Calibri"/>
        <family val="2"/>
        <scheme val="minor"/>
      </rPr>
      <t xml:space="preserve"> moyens humains </t>
    </r>
    <r>
      <rPr>
        <sz val="10"/>
        <color theme="1"/>
        <rFont val="Calibri"/>
        <family val="2"/>
        <scheme val="minor"/>
      </rPr>
      <t>de la liste des dépenses éligibles associées au projet. Nous prêterons attention au temps déclaré afin de vérifier qu'il est cohérent et proportionné au périmètre du projet.</t>
    </r>
  </si>
  <si>
    <t>Les lignes complétées en gris sont des exemples</t>
  </si>
  <si>
    <r>
      <t xml:space="preserve">Nom de l'entreprise membre
</t>
    </r>
    <r>
      <rPr>
        <b/>
        <i/>
        <sz val="10"/>
        <color theme="0" tint="-4.9989318521683403E-2"/>
        <rFont val="Calibri"/>
        <family val="2"/>
        <scheme val="minor"/>
      </rPr>
      <t>(colonne à remplir uniquement dans le cas d'un groupement de metteurs en marché)</t>
    </r>
  </si>
  <si>
    <t>NOM et Prénom du collaborateur</t>
  </si>
  <si>
    <t>Intitulé du poste</t>
  </si>
  <si>
    <r>
      <t>Fonction</t>
    </r>
    <r>
      <rPr>
        <b/>
        <sz val="12"/>
        <color theme="0" tint="-4.9989318521683403E-2"/>
        <rFont val="Calibri"/>
        <family val="2"/>
        <scheme val="minor"/>
      </rPr>
      <t xml:space="preserve">
</t>
    </r>
    <r>
      <rPr>
        <i/>
        <sz val="10"/>
        <color theme="0" tint="-4.9989318521683403E-2"/>
        <rFont val="Calibri"/>
        <family val="2"/>
        <scheme val="minor"/>
      </rPr>
      <t>(menu déroulant)</t>
    </r>
  </si>
  <si>
    <r>
      <t xml:space="preserve">Taux horaire brut plafonné
</t>
    </r>
    <r>
      <rPr>
        <i/>
        <sz val="10"/>
        <color theme="0"/>
        <rFont val="Calibri"/>
        <family val="2"/>
        <scheme val="minor"/>
      </rPr>
      <t>(en €/heure)</t>
    </r>
  </si>
  <si>
    <r>
      <t xml:space="preserve">Partie du projet impliquant le collaborateur
</t>
    </r>
    <r>
      <rPr>
        <i/>
        <sz val="10"/>
        <color theme="0"/>
        <rFont val="Calibri"/>
        <family val="2"/>
        <scheme val="minor"/>
      </rPr>
      <t>(Exemple : Type de projet 1 ; Type de projet 2...)</t>
    </r>
  </si>
  <si>
    <t>Description du rôle du collaborateur et des missions effectuées dans le cadre du projet</t>
  </si>
  <si>
    <r>
      <t xml:space="preserve">Temps prévisionnel passé sur le projet 
</t>
    </r>
    <r>
      <rPr>
        <i/>
        <sz val="10"/>
        <color theme="0" tint="-4.9989318521683403E-2"/>
        <rFont val="Calibri"/>
        <family val="2"/>
        <scheme val="minor"/>
      </rPr>
      <t>(en heure)</t>
    </r>
  </si>
  <si>
    <r>
      <t xml:space="preserve">Montant
</t>
    </r>
    <r>
      <rPr>
        <i/>
        <sz val="10"/>
        <color theme="0"/>
        <rFont val="Calibri"/>
        <family val="2"/>
        <scheme val="minor"/>
      </rPr>
      <t>(en €HT)</t>
    </r>
  </si>
  <si>
    <t>REBRUNCH</t>
  </si>
  <si>
    <t>DUPOND Marc</t>
  </si>
  <si>
    <t>Chef de projet RSE</t>
  </si>
  <si>
    <t>Il est le garant de la bonne réalisation de l'étude préliminaire en fournissant ses données et son expertise au cabinet de conseil chargé de l'étude</t>
  </si>
  <si>
    <t>DEJOLAIT</t>
  </si>
  <si>
    <t>DURANT Elise</t>
  </si>
  <si>
    <t>Ingénieur Packaging</t>
  </si>
  <si>
    <t>Test d'une offre réemploi en point de vente</t>
  </si>
  <si>
    <t>Elle est garante de la bonne réalisation des tests de conditionnement dans les emballages réemployables</t>
  </si>
  <si>
    <t>CAHUETTE</t>
  </si>
  <si>
    <t>VIDAL Jeanne</t>
  </si>
  <si>
    <t>Cheffe de produit</t>
  </si>
  <si>
    <t>Etude préliminaire ; Test d'une offre réemploi en point de vente</t>
  </si>
  <si>
    <t>Elle contribue à l'étude préliminaire en participant aux entretiens et en cadrant le besoin pour l'entreprise CAHUETTE ; Elle participe également  à la préparation du test en point de vente en mettant à profit ses connaissances produits/packaging</t>
  </si>
  <si>
    <t xml:space="preserve">Groupement de metteurs en marché </t>
  </si>
  <si>
    <r>
      <rPr>
        <b/>
        <sz val="12"/>
        <color rgb="FF00B0F0"/>
        <rFont val="Calibri"/>
        <family val="2"/>
        <scheme val="minor"/>
      </rPr>
      <t>Objectif :</t>
    </r>
    <r>
      <rPr>
        <b/>
        <sz val="11"/>
        <color rgb="FF00B0F0"/>
        <rFont val="Calibri"/>
        <family val="2"/>
        <scheme val="minor"/>
      </rPr>
      <t xml:space="preserve"> </t>
    </r>
    <r>
      <rPr>
        <sz val="10"/>
        <rFont val="Calibri"/>
        <family val="2"/>
        <scheme val="minor"/>
      </rPr>
      <t>lister l'ensemble des entreprises membres du groupement de metteurs en marché en précisant leur rôle et la répartition des financement de chacun.</t>
    </r>
  </si>
  <si>
    <r>
      <t xml:space="preserve">- Vous devez compléter </t>
    </r>
    <r>
      <rPr>
        <b/>
        <u/>
        <sz val="10"/>
        <rFont val="Calibri"/>
        <family val="2"/>
        <scheme val="minor"/>
      </rPr>
      <t>obligatoirement</t>
    </r>
    <r>
      <rPr>
        <sz val="10"/>
        <rFont val="Calibri"/>
        <family val="2"/>
        <scheme val="minor"/>
      </rPr>
      <t xml:space="preserve"> cet onglet pour les projets réalisés en </t>
    </r>
    <r>
      <rPr>
        <b/>
        <u/>
        <sz val="10"/>
        <rFont val="Calibri"/>
        <family val="2"/>
        <scheme val="minor"/>
      </rPr>
      <t>« groupement de metteurs en marché »</t>
    </r>
    <r>
      <rPr>
        <sz val="10"/>
        <rFont val="Calibri"/>
        <family val="2"/>
        <scheme val="minor"/>
      </rPr>
      <t>. Il permet à Citeo et Adelphe de comprendre la façon dont le groupement s'organise.</t>
    </r>
  </si>
  <si>
    <r>
      <t xml:space="preserve">- </t>
    </r>
    <r>
      <rPr>
        <b/>
        <sz val="10"/>
        <color theme="1"/>
        <rFont val="Calibri"/>
        <family val="2"/>
        <scheme val="minor"/>
      </rPr>
      <t>Une ligne = un client Citeo ou Adelphe membre du groupement</t>
    </r>
    <r>
      <rPr>
        <sz val="10"/>
        <color theme="1"/>
        <rFont val="Calibri"/>
        <family val="2"/>
        <scheme val="minor"/>
      </rPr>
      <t>.</t>
    </r>
  </si>
  <si>
    <t>- Pour rappel : les groupements mixtes de clients de Citeo et d’Adelphe doivent déposer deux candidatures différentes (les clients Citeo sur une candidature, les clients Adelphe sur une autre)</t>
  </si>
  <si>
    <r>
      <t xml:space="preserve">- Le client Citeo ou Adelphe à la tête du groupement désigné comme </t>
    </r>
    <r>
      <rPr>
        <b/>
        <sz val="10"/>
        <color theme="8"/>
        <rFont val="Calibri"/>
        <family val="2"/>
        <scheme val="minor"/>
      </rPr>
      <t>"mandataire" pour les autres membres doit renseigner son nom dans la première ligne</t>
    </r>
    <r>
      <rPr>
        <sz val="10"/>
        <color theme="8"/>
        <rFont val="Calibri"/>
        <family val="2"/>
        <scheme val="minor"/>
      </rPr>
      <t xml:space="preserve"> </t>
    </r>
    <r>
      <rPr>
        <b/>
        <i/>
        <sz val="10"/>
        <color theme="8"/>
        <rFont val="Calibri"/>
        <family val="2"/>
        <scheme val="minor"/>
      </rPr>
      <t>en bleu foncé</t>
    </r>
  </si>
  <si>
    <r>
      <t xml:space="preserve">- La répartition totale du financement à allouer entre les membres du groupement doit être égale à la somme </t>
    </r>
    <r>
      <rPr>
        <b/>
        <sz val="10"/>
        <color theme="4"/>
        <rFont val="Calibri"/>
        <family val="2"/>
        <scheme val="minor"/>
      </rPr>
      <t>Total des dépenses de la candidature</t>
    </r>
    <r>
      <rPr>
        <b/>
        <sz val="10"/>
        <rFont val="Calibri"/>
        <family val="2"/>
        <scheme val="minor"/>
      </rPr>
      <t xml:space="preserve"> pour les 2 enveloppes (5 et 0,5%).</t>
    </r>
  </si>
  <si>
    <t>Part de l'enveloppe 5%</t>
  </si>
  <si>
    <t xml:space="preserve">Part de l'enveloppe 0,5% </t>
  </si>
  <si>
    <t>Total des dépenses de la candidature</t>
  </si>
  <si>
    <t>Nom de l'entreprise membre</t>
  </si>
  <si>
    <t>N° client Citeo ou Adelphe</t>
  </si>
  <si>
    <r>
      <t xml:space="preserve">N°SIRET </t>
    </r>
    <r>
      <rPr>
        <i/>
        <sz val="10"/>
        <color theme="0"/>
        <rFont val="Calibri"/>
        <family val="2"/>
      </rPr>
      <t>(ou SIRENE pour les fédérations)</t>
    </r>
  </si>
  <si>
    <t>Répartition des enveloppes</t>
  </si>
  <si>
    <t>Description du rôle de l'entreprise dans le cadre du projet</t>
  </si>
  <si>
    <r>
      <t xml:space="preserve">Part de l'enveloppe 5%
pour les projets hors campagnes
</t>
    </r>
    <r>
      <rPr>
        <i/>
        <sz val="10"/>
        <color theme="0" tint="-4.9989318521683403E-2"/>
        <rFont val="Calibri"/>
        <family val="2"/>
      </rPr>
      <t>(en €HT)</t>
    </r>
  </si>
  <si>
    <r>
      <t xml:space="preserve">Part de l'enveloppe 0,5% 
pour les campagnes de communication
</t>
    </r>
    <r>
      <rPr>
        <b/>
        <i/>
        <sz val="10"/>
        <color theme="0" tint="-4.9989318521683403E-2"/>
        <rFont val="Calibri"/>
        <family val="2"/>
      </rPr>
      <t>(en €HT)</t>
    </r>
  </si>
  <si>
    <t>123 456 789 00001</t>
  </si>
  <si>
    <t>L’entreprise REBRUNCH s’occupe du cadrage de l’étude préliminaire et de la sélection du cabinet de conseil qui la réalisera.
Elle pilote également la production de la campagne de communication avec un prestataire.</t>
  </si>
  <si>
    <t>A789</t>
  </si>
  <si>
    <t>123 456 789 00002</t>
  </si>
  <si>
    <t xml:space="preserve">L’entreprise DEJOLAIT s’occupe des tests de conditionnement pour le test de l'offre en point de vente. </t>
  </si>
  <si>
    <t>123 456 789 00003</t>
  </si>
  <si>
    <t>L’entreprise CAHUETTE participe à l'étude préliminaire, de la sélection du cabinet qui la réalisera et se chargera de former les personnes référentes dans les magasins où des questions seront posées aux consommateurs en situation d’achat.</t>
  </si>
  <si>
    <r>
      <t xml:space="preserve">Merci d’insérer des lignes si plus de metteurs en marché font partie du groupement. COPIER COLLER </t>
    </r>
    <r>
      <rPr>
        <b/>
        <i/>
        <u/>
        <sz val="9"/>
        <color theme="1"/>
        <rFont val="Calibri"/>
        <family val="2"/>
        <scheme val="minor"/>
      </rPr>
      <t>ENTIEREMENT UNE LIGNE VIDE</t>
    </r>
    <r>
      <rPr>
        <i/>
        <sz val="9"/>
        <color theme="1"/>
        <rFont val="Calibri"/>
        <family val="2"/>
        <scheme val="minor"/>
      </rPr>
      <t xml:space="preserve"> AFIN QUE LES FORMULES FONCTIONNENT.</t>
    </r>
  </si>
  <si>
    <t xml:space="preserve">Liste des prestataires </t>
  </si>
  <si>
    <r>
      <rPr>
        <b/>
        <sz val="12"/>
        <color rgb="FF00B0F0"/>
        <rFont val="Calibri"/>
        <family val="2"/>
        <scheme val="minor"/>
      </rPr>
      <t>Objectif :</t>
    </r>
    <r>
      <rPr>
        <b/>
        <sz val="10"/>
        <color rgb="FF00B0F0"/>
        <rFont val="Calibri"/>
        <family val="2"/>
        <scheme val="minor"/>
      </rPr>
      <t xml:space="preserve"> </t>
    </r>
    <r>
      <rPr>
        <sz val="10"/>
        <rFont val="Calibri"/>
        <family val="2"/>
        <scheme val="minor"/>
      </rPr>
      <t>lister l'ensemble des prestataires en précisant le rôle de chacun.</t>
    </r>
  </si>
  <si>
    <r>
      <t xml:space="preserve">- Vous devez compléter </t>
    </r>
    <r>
      <rPr>
        <b/>
        <u/>
        <sz val="10"/>
        <rFont val="Calibri (Corps)"/>
      </rPr>
      <t>obligatoirement</t>
    </r>
    <r>
      <rPr>
        <sz val="10"/>
        <rFont val="Calibri"/>
        <family val="2"/>
        <scheme val="minor"/>
      </rPr>
      <t xml:space="preserve"> cet onglet pour les projets réalisés avec des prestataires. Il permet à Citeo ou Adelphe de comprendre la façon dont le projet s'organise.</t>
    </r>
  </si>
  <si>
    <t>- Une ligne = un prestataire.</t>
  </si>
  <si>
    <t>Nom de l'entité</t>
  </si>
  <si>
    <r>
      <t xml:space="preserve">Type de prestataire
</t>
    </r>
    <r>
      <rPr>
        <i/>
        <sz val="10"/>
        <color theme="0" tint="-4.9989318521683403E-2"/>
        <rFont val="Calibri"/>
        <family val="2"/>
      </rPr>
      <t>(menu déroulant)</t>
    </r>
  </si>
  <si>
    <t>Partie du projet impliquant le prestataire</t>
  </si>
  <si>
    <t>Description du rôle du prestataire et des missions effectuées dans le cadre du projet</t>
  </si>
  <si>
    <t>Cabinet de conseil XYZ</t>
  </si>
  <si>
    <t>123 456 789 00004</t>
  </si>
  <si>
    <t>Le prestataire s’occupe de réaliser une étude technico-économique dans le but de lancer une offre de réemploi sur le secteur des céréales du petit déjeuner</t>
  </si>
  <si>
    <t>PlastReémploi</t>
  </si>
  <si>
    <t>123 456 789 00005</t>
  </si>
  <si>
    <t>Le prestataire fournit les boites en PP réemployables pour réaliser des tests de conditionnement</t>
  </si>
  <si>
    <t>Machine3000</t>
  </si>
  <si>
    <t>123 456 789 00006</t>
  </si>
  <si>
    <t>Le prestataire loue au groupement une machine de conditionnement à faible cadence et un convoyeur pour tester le conditionnement dans des boites en PP réemployables</t>
  </si>
  <si>
    <r>
      <t>Merci d’insérer des lignes si plus de Prestaires/Partenaires sont amenés à travailler sur le projet. COPIER COLLER</t>
    </r>
    <r>
      <rPr>
        <b/>
        <i/>
        <u/>
        <sz val="9"/>
        <color theme="1"/>
        <rFont val="Calibri"/>
        <family val="2"/>
        <scheme val="minor"/>
      </rPr>
      <t xml:space="preserve"> ENTIEREMENT UNE LIGNE VIDE</t>
    </r>
    <r>
      <rPr>
        <i/>
        <sz val="9"/>
        <color theme="1"/>
        <rFont val="Calibri"/>
        <family val="2"/>
        <scheme val="minor"/>
      </rPr>
      <t xml:space="preserve"> AFIN QUE LES FORMULES FONCTIONNENT.</t>
    </r>
  </si>
  <si>
    <t>Implication des points de vente et/ou de récupération dans le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</si>
  <si>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points de vente et/ou de récupération envisagés dans le cadre du projet.</t>
    </r>
  </si>
  <si>
    <r>
      <t xml:space="preserve">- Vous devez </t>
    </r>
    <r>
      <rPr>
        <b/>
        <u/>
        <sz val="10"/>
        <rFont val="Calibri"/>
        <family val="2"/>
        <scheme val="minor"/>
      </rPr>
      <t>obligatoirement</t>
    </r>
    <r>
      <rPr>
        <sz val="10"/>
        <rFont val="Calibri"/>
        <family val="2"/>
        <scheme val="minor"/>
      </rPr>
      <t xml:space="preserve"> compléter cet onglet pour vos </t>
    </r>
    <r>
      <rPr>
        <b/>
        <sz val="10"/>
        <rFont val="Calibri"/>
        <family val="2"/>
        <scheme val="minor"/>
      </rPr>
      <t>projets de "tests d'une offre de réemploi en point de vente"</t>
    </r>
    <r>
      <rPr>
        <sz val="10"/>
        <rFont val="Calibri"/>
        <family val="2"/>
        <scheme val="minor"/>
      </rPr>
      <t xml:space="preserve"> ainsi que pour vos projets "</t>
    </r>
    <r>
      <rPr>
        <b/>
        <sz val="10"/>
        <rFont val="Calibri"/>
        <family val="2"/>
        <scheme val="minor"/>
      </rPr>
      <t>d'Investissements" s'ils impliquent un magasin.</t>
    </r>
  </si>
  <si>
    <t>- Le tableau ci-après permet de lister l’ensemble des points de vente et/ou de récupération envisagés dans le cadre du projet. Toutes les colonnes, si elles ne sont pas grisées, sont à compléter.</t>
  </si>
  <si>
    <t>- Une ligne correspond à un point de vente et/ou de récupération.</t>
  </si>
  <si>
    <r>
      <t xml:space="preserve">  Si vous souhaitez </t>
    </r>
    <r>
      <rPr>
        <b/>
        <sz val="10"/>
        <color theme="1"/>
        <rFont val="Calibri"/>
        <family val="2"/>
        <scheme val="minor"/>
      </rPr>
      <t>cumuler des dispositifs sur un même point de vente</t>
    </r>
    <r>
      <rPr>
        <sz val="10"/>
        <color theme="1"/>
        <rFont val="Calibri"/>
        <family val="2"/>
        <scheme val="minor"/>
      </rPr>
      <t>, vous devez remplir 2 lignes avec le même nom de point de vente.</t>
    </r>
    <r>
      <rPr>
        <i/>
        <sz val="10"/>
        <color theme="0" tint="-0.499984740745262"/>
        <rFont val="Calibri"/>
        <family val="2"/>
        <scheme val="minor"/>
      </rPr>
      <t xml:space="preserve"> Exemple : 2 types de dispositif de récupération ; RVM + Dispositif semi-manuel</t>
    </r>
  </si>
  <si>
    <t>Nom du point de vente</t>
  </si>
  <si>
    <t>Région d’implantation</t>
  </si>
  <si>
    <r>
      <t xml:space="preserve">Type de réemploi
</t>
    </r>
    <r>
      <rPr>
        <i/>
        <sz val="10"/>
        <color theme="0" tint="-4.9989318521683403E-2"/>
        <rFont val="Calibri"/>
        <family val="2"/>
      </rPr>
      <t>(menu déroulant)</t>
    </r>
  </si>
  <si>
    <r>
      <t xml:space="preserve">Profil du point de vente et/ou récupération
</t>
    </r>
    <r>
      <rPr>
        <i/>
        <sz val="10"/>
        <color theme="0" tint="-4.9989318521683403E-2"/>
        <rFont val="Calibri"/>
        <family val="2"/>
      </rPr>
      <t>(menu déroulant)</t>
    </r>
  </si>
  <si>
    <r>
      <t xml:space="preserve">Type de point de vente
</t>
    </r>
    <r>
      <rPr>
        <i/>
        <sz val="10"/>
        <color theme="0" tint="-4.9989318521683403E-2"/>
        <rFont val="Calibri"/>
        <family val="2"/>
      </rPr>
      <t>(menu déroulant)</t>
    </r>
  </si>
  <si>
    <r>
      <t xml:space="preserve">Type de dispositif de récupération
</t>
    </r>
    <r>
      <rPr>
        <i/>
        <sz val="10"/>
        <color theme="0" tint="-4.9989318521683403E-2"/>
        <rFont val="Calibri"/>
        <family val="2"/>
      </rPr>
      <t>(menu déroulant)</t>
    </r>
  </si>
  <si>
    <r>
      <t xml:space="preserve">Type de dispositif de distribution en vrac
</t>
    </r>
    <r>
      <rPr>
        <i/>
        <sz val="10"/>
        <color theme="0"/>
        <rFont val="Calibri"/>
        <family val="2"/>
      </rPr>
      <t>(menu déroulant)</t>
    </r>
  </si>
  <si>
    <t>Nom du fournisseur et du modèle du dispositif</t>
  </si>
  <si>
    <t>ABC Beaujoire</t>
  </si>
  <si>
    <t>Fournisseur DEF - Modèle 123</t>
  </si>
  <si>
    <t>JKL Lorient</t>
  </si>
  <si>
    <t>Dispositif semi-manuel (Terminal Consigne Electronique, douchette)</t>
  </si>
  <si>
    <t>Fournisseur MNO - Modèle 123</t>
  </si>
  <si>
    <t>XYZ Bois d'Arcy</t>
  </si>
  <si>
    <t>RVM (Reverse Vending Machine)</t>
  </si>
  <si>
    <t>Fournisseur GHI - Modèle 123</t>
  </si>
  <si>
    <r>
      <t xml:space="preserve">Merci d’insérer des lignes si plus de points de vente et/ou de récupération sont impliqués dans le projet. COPIER COLLER </t>
    </r>
    <r>
      <rPr>
        <b/>
        <i/>
        <u/>
        <sz val="9"/>
        <color theme="1"/>
        <rFont val="Calibri"/>
        <family val="2"/>
        <scheme val="minor"/>
      </rPr>
      <t>ENTIEREMENT UNE LIGNE VIDE</t>
    </r>
    <r>
      <rPr>
        <i/>
        <sz val="9"/>
        <color theme="1"/>
        <rFont val="Calibri"/>
        <family val="2"/>
        <scheme val="minor"/>
      </rPr>
      <t xml:space="preserve"> AFIN QUE LES FORMULES FONCTIONNENT.</t>
    </r>
  </si>
  <si>
    <r>
      <rPr>
        <b/>
        <sz val="12"/>
        <color rgb="FF00B0F0"/>
        <rFont val="Calibri"/>
        <family val="2"/>
        <scheme val="minor"/>
      </rPr>
      <t>2.8 Quelles sont le(s) étape(s) de la boucle de réemploi pour lesquelles vous demandez un financement de Citeo/Adelphe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t>
    </r>
    <r>
      <rPr>
        <i/>
        <sz val="10"/>
        <color theme="0" tint="-0.499984740745262"/>
        <rFont val="Calibri"/>
        <family val="2"/>
        <scheme val="minor"/>
      </rPr>
      <t>Exemple : l'adaptation d'une ligne de conditionnement et l'achat d'un parc d'emballages.</t>
    </r>
  </si>
  <si>
    <r>
      <t xml:space="preserve">2.15 Le projet est-il financé par d'autres acteurs que Citeo/Adelphe ?
</t>
    </r>
    <r>
      <rPr>
        <b/>
        <i/>
        <sz val="10"/>
        <color theme="1" tint="0.499984740745262"/>
        <rFont val="Calibri"/>
        <family val="2"/>
        <scheme val="minor"/>
      </rPr>
      <t>Indiquez ici s</t>
    </r>
    <r>
      <rPr>
        <b/>
        <i/>
        <sz val="10"/>
        <color theme="0" tint="-0.499984740745262"/>
        <rFont val="Calibri"/>
        <family val="2"/>
        <scheme val="minor"/>
      </rPr>
      <t xml:space="preserve">i votre projet bénéficie d'autres dispositifs de financement.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</si>
</sst>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0#&quot; &quot;##&quot; &quot;##&quot; &quot;##&quot; &quot;##"/>
  </numFmts>
  <fonts count="171">
    <font>
      <sz val="11"/>
      <color theme="1"/>
      <name val="Calibri"/>
      <family val="2"/>
      <scheme val="minor"/>
    </font>
    <font>
      <b/>
      <sz val="11"/>
      <color theme="1"/>
      <name val="Calibri"/>
      <family val="2"/>
      <scheme val="minor"/>
    </font>
    <font>
      <b/>
      <sz val="16"/>
      <color theme="1"/>
      <name val="Calibri"/>
      <family val="2"/>
      <scheme val="minor"/>
    </font>
    <font>
      <b/>
      <sz val="12"/>
      <color rgb="FF009FE3"/>
      <name val="Calibri"/>
      <family val="2"/>
    </font>
    <font>
      <b/>
      <sz val="12"/>
      <color theme="0"/>
      <name val="Calibri"/>
      <family val="2"/>
    </font>
    <font>
      <b/>
      <i/>
      <sz val="10"/>
      <name val="Calibri"/>
      <family val="2"/>
    </font>
    <font>
      <b/>
      <sz val="9"/>
      <color theme="0"/>
      <name val="Calibri"/>
      <family val="2"/>
    </font>
    <font>
      <sz val="11"/>
      <color theme="1"/>
      <name val="Calibri"/>
      <family val="2"/>
      <scheme val="minor"/>
    </font>
    <font>
      <b/>
      <sz val="8"/>
      <color theme="5"/>
      <name val="Calibri"/>
      <family val="2"/>
      <scheme val="minor"/>
    </font>
    <font>
      <b/>
      <sz val="16"/>
      <color rgb="FF00B0F0"/>
      <name val="Calibri"/>
      <family val="2"/>
      <scheme val="minor"/>
    </font>
    <font>
      <i/>
      <sz val="11"/>
      <color rgb="FFC00000"/>
      <name val="Calibri"/>
      <family val="2"/>
      <scheme val="minor"/>
    </font>
    <font>
      <sz val="11"/>
      <color rgb="FFC00000"/>
      <name val="Calibri"/>
      <family val="2"/>
      <scheme val="minor"/>
    </font>
    <font>
      <b/>
      <i/>
      <sz val="10"/>
      <color theme="0" tint="-0.499984740745262"/>
      <name val="Calibri"/>
      <family val="2"/>
    </font>
    <font>
      <sz val="8"/>
      <name val="Calibri"/>
      <family val="2"/>
      <scheme val="minor"/>
    </font>
    <font>
      <b/>
      <sz val="11"/>
      <color rgb="FFC0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u/>
      <sz val="11"/>
      <color theme="10"/>
      <name val="Calibri"/>
      <family val="2"/>
      <scheme val="minor"/>
    </font>
    <font>
      <b/>
      <i/>
      <sz val="12"/>
      <color rgb="FFC00000"/>
      <name val="Calibri"/>
      <family val="2"/>
      <scheme val="minor"/>
    </font>
    <font>
      <b/>
      <i/>
      <sz val="12"/>
      <color rgb="FF00B0F0"/>
      <name val="Calibri"/>
      <family val="2"/>
      <scheme val="minor"/>
    </font>
    <font>
      <b/>
      <sz val="12"/>
      <color rgb="FF009FE3"/>
      <name val="Calibri"/>
      <family val="2"/>
      <scheme val="minor"/>
    </font>
    <font>
      <sz val="11"/>
      <color theme="1"/>
      <name val="Gill Sans MT"/>
      <family val="2"/>
    </font>
    <font>
      <b/>
      <sz val="11"/>
      <color rgb="FFFF0000"/>
      <name val="Calibri"/>
      <family val="2"/>
      <scheme val="minor"/>
    </font>
    <font>
      <i/>
      <sz val="9"/>
      <color theme="1"/>
      <name val="Calibri"/>
      <family val="2"/>
      <scheme val="minor"/>
    </font>
    <font>
      <b/>
      <sz val="12"/>
      <color rgb="FF00B0F0"/>
      <name val="Calibri"/>
      <family val="2"/>
      <scheme val="minor"/>
    </font>
    <font>
      <b/>
      <i/>
      <sz val="10"/>
      <color theme="0" tint="-0.499984740745262"/>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b/>
      <sz val="11"/>
      <color theme="0" tint="-0.499984740745262"/>
      <name val="Calibri"/>
      <family val="2"/>
      <scheme val="minor"/>
    </font>
    <font>
      <b/>
      <sz val="12"/>
      <color rgb="FFC00000"/>
      <name val="Calibri"/>
      <family val="2"/>
      <scheme val="minor"/>
    </font>
    <font>
      <b/>
      <i/>
      <sz val="14"/>
      <color rgb="FFC00000"/>
      <name val="Calibri"/>
      <family val="2"/>
      <scheme val="minor"/>
    </font>
    <font>
      <sz val="14"/>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9BE5FF"/>
      <name val="Calibri"/>
      <family val="2"/>
      <scheme val="minor"/>
    </font>
    <font>
      <b/>
      <i/>
      <sz val="10"/>
      <color theme="0" tint="-4.9989318521683403E-2"/>
      <name val="Calibri"/>
      <family val="2"/>
    </font>
    <font>
      <b/>
      <u/>
      <sz val="11"/>
      <name val="Calibri"/>
      <family val="2"/>
      <scheme val="minor"/>
    </font>
    <font>
      <i/>
      <sz val="10"/>
      <color theme="0" tint="-0.499984740745262"/>
      <name val="Calibri"/>
      <family val="2"/>
      <scheme val="minor"/>
    </font>
    <font>
      <b/>
      <sz val="10"/>
      <color theme="0" tint="-0.499984740745262"/>
      <name val="Calibri"/>
      <family val="2"/>
      <scheme val="minor"/>
    </font>
    <font>
      <b/>
      <i/>
      <sz val="11"/>
      <color theme="0" tint="-0.499984740745262"/>
      <name val="Calibri"/>
      <family val="2"/>
      <scheme val="minor"/>
    </font>
    <font>
      <b/>
      <sz val="10"/>
      <name val="Calibri"/>
      <family val="2"/>
      <scheme val="minor"/>
    </font>
    <font>
      <b/>
      <sz val="10"/>
      <name val="Calibri"/>
      <family val="2"/>
    </font>
    <font>
      <sz val="11"/>
      <color rgb="FF000000"/>
      <name val="Calibri"/>
      <family val="2"/>
    </font>
    <font>
      <sz val="11"/>
      <color rgb="FF47CFFF"/>
      <name val="Calibri"/>
      <family val="2"/>
      <scheme val="minor"/>
    </font>
    <font>
      <b/>
      <sz val="11"/>
      <color rgb="FF47CFFF"/>
      <name val="Calibri"/>
      <family val="2"/>
      <scheme val="minor"/>
    </font>
    <font>
      <b/>
      <i/>
      <u/>
      <sz val="10"/>
      <color rgb="FF47CFFF"/>
      <name val="Calibri"/>
      <family val="2"/>
      <scheme val="minor"/>
    </font>
    <font>
      <b/>
      <i/>
      <sz val="10"/>
      <color rgb="FF47CFFF"/>
      <name val="Calibri"/>
      <family val="2"/>
      <scheme val="minor"/>
    </font>
    <font>
      <b/>
      <i/>
      <u/>
      <sz val="9"/>
      <color theme="1"/>
      <name val="Calibri"/>
      <family val="2"/>
      <scheme val="minor"/>
    </font>
    <font>
      <sz val="10"/>
      <color theme="1"/>
      <name val="Calibri"/>
      <family val="2"/>
      <scheme val="minor"/>
    </font>
    <font>
      <b/>
      <sz val="12"/>
      <color rgb="FF00B050"/>
      <name val="Calibri"/>
      <family val="2"/>
      <scheme val="minor"/>
    </font>
    <font>
      <b/>
      <i/>
      <sz val="10"/>
      <color rgb="FFC00000"/>
      <name val="Calibri"/>
      <family val="2"/>
      <scheme val="minor"/>
    </font>
    <font>
      <b/>
      <i/>
      <sz val="10"/>
      <name val="Calibri"/>
      <family val="2"/>
      <scheme val="minor"/>
    </font>
    <font>
      <b/>
      <sz val="10"/>
      <color rgb="FF002060"/>
      <name val="Calibri"/>
      <family val="2"/>
      <scheme val="minor"/>
    </font>
    <font>
      <b/>
      <sz val="10"/>
      <color rgb="FF00B0F0"/>
      <name val="Calibri"/>
      <family val="2"/>
      <scheme val="minor"/>
    </font>
    <font>
      <sz val="10"/>
      <name val="Calibri"/>
      <family val="2"/>
      <scheme val="minor"/>
    </font>
    <font>
      <b/>
      <i/>
      <u/>
      <sz val="10"/>
      <color rgb="FF00B0F0"/>
      <name val="Calibri"/>
      <family val="2"/>
      <scheme val="minor"/>
    </font>
    <font>
      <b/>
      <sz val="12"/>
      <color theme="0"/>
      <name val="Calibri"/>
      <family val="2"/>
      <scheme val="minor"/>
    </font>
    <font>
      <b/>
      <sz val="18"/>
      <color theme="0"/>
      <name val="Calibri"/>
      <family val="2"/>
      <scheme val="minor"/>
    </font>
    <font>
      <i/>
      <sz val="12"/>
      <color theme="0"/>
      <name val="Calibri"/>
      <family val="2"/>
      <scheme val="minor"/>
    </font>
    <font>
      <b/>
      <sz val="9"/>
      <color rgb="FF00B0F0"/>
      <name val="Calibri"/>
      <family val="2"/>
      <scheme val="minor"/>
    </font>
    <font>
      <b/>
      <i/>
      <u/>
      <sz val="10"/>
      <color theme="0" tint="-0.499984740745262"/>
      <name val="Calibri"/>
      <family val="2"/>
      <scheme val="minor"/>
    </font>
    <font>
      <b/>
      <sz val="9"/>
      <color rgb="FFFF0000"/>
      <name val="Calibri"/>
      <family val="2"/>
      <scheme val="minor"/>
    </font>
    <font>
      <b/>
      <sz val="9"/>
      <color rgb="FF009FE3"/>
      <name val="Calibri"/>
      <family val="2"/>
      <scheme val="minor"/>
    </font>
    <font>
      <b/>
      <sz val="9"/>
      <color theme="5" tint="-0.249977111117893"/>
      <name val="Calibri"/>
      <family val="2"/>
      <scheme val="minor"/>
    </font>
    <font>
      <b/>
      <sz val="9"/>
      <color rgb="FF003366"/>
      <name val="Calibri"/>
      <family val="2"/>
      <scheme val="minor"/>
    </font>
    <font>
      <b/>
      <sz val="9"/>
      <color theme="0"/>
      <name val="Calibri"/>
      <family val="2"/>
      <scheme val="minor"/>
    </font>
    <font>
      <i/>
      <sz val="12"/>
      <color rgb="FF00B0F0"/>
      <name val="Calibri"/>
      <family val="2"/>
      <scheme val="minor"/>
    </font>
    <font>
      <b/>
      <i/>
      <sz val="9"/>
      <color rgb="FFFF0000"/>
      <name val="Calibri"/>
      <family val="2"/>
      <scheme val="minor"/>
    </font>
    <font>
      <b/>
      <i/>
      <sz val="10"/>
      <color rgb="FF00B0F0"/>
      <name val="Calibri"/>
      <family val="2"/>
      <scheme val="minor"/>
    </font>
    <font>
      <b/>
      <i/>
      <sz val="9"/>
      <color theme="0" tint="-0.499984740745262"/>
      <name val="Calibri"/>
      <family val="2"/>
      <scheme val="minor"/>
    </font>
    <font>
      <b/>
      <sz val="12"/>
      <color rgb="FFAB00F0"/>
      <name val="Calibri"/>
      <family val="2"/>
      <scheme val="minor"/>
    </font>
    <font>
      <b/>
      <sz val="9"/>
      <color rgb="FFC00000"/>
      <name val="Calibri"/>
      <family val="2"/>
      <scheme val="minor"/>
    </font>
    <font>
      <b/>
      <sz val="10"/>
      <color rgb="FFFF0000"/>
      <name val="Calibri"/>
      <family val="2"/>
      <scheme val="minor"/>
    </font>
    <font>
      <b/>
      <sz val="12"/>
      <color rgb="FF7030A0"/>
      <name val="Calibri"/>
      <family val="2"/>
      <scheme val="minor"/>
    </font>
    <font>
      <b/>
      <sz val="9"/>
      <color rgb="FF002060"/>
      <name val="Calibri"/>
      <family val="2"/>
      <scheme val="minor"/>
    </font>
    <font>
      <b/>
      <sz val="9"/>
      <name val="Calibri"/>
      <family val="2"/>
      <scheme val="minor"/>
    </font>
    <font>
      <b/>
      <sz val="14"/>
      <name val="Calibri"/>
      <family val="2"/>
      <scheme val="minor"/>
    </font>
    <font>
      <b/>
      <sz val="16"/>
      <name val="Calibri"/>
      <family val="2"/>
      <scheme val="minor"/>
    </font>
    <font>
      <sz val="9"/>
      <color rgb="FF009FE3"/>
      <name val="Calibri"/>
      <family val="2"/>
      <scheme val="minor"/>
    </font>
    <font>
      <sz val="10"/>
      <color theme="0" tint="-0.499984740745262"/>
      <name val="Calibri"/>
      <family val="2"/>
      <scheme val="minor"/>
    </font>
    <font>
      <i/>
      <sz val="12"/>
      <color rgb="FFFF0000"/>
      <name val="Calibri"/>
      <family val="2"/>
      <scheme val="minor"/>
    </font>
    <font>
      <b/>
      <i/>
      <sz val="10"/>
      <color theme="1"/>
      <name val="Calibri"/>
      <family val="2"/>
      <scheme val="minor"/>
    </font>
    <font>
      <i/>
      <sz val="10"/>
      <color theme="1"/>
      <name val="Calibri"/>
      <family val="2"/>
      <scheme val="minor"/>
    </font>
    <font>
      <b/>
      <i/>
      <sz val="14"/>
      <name val="Calibri"/>
      <family val="2"/>
      <scheme val="minor"/>
    </font>
    <font>
      <b/>
      <i/>
      <sz val="12"/>
      <name val="Calibri"/>
      <family val="2"/>
      <scheme val="minor"/>
    </font>
    <font>
      <sz val="9"/>
      <color rgb="FF003366"/>
      <name val="Calibri"/>
      <family val="2"/>
      <scheme val="minor"/>
    </font>
    <font>
      <i/>
      <sz val="10"/>
      <name val="Calibri"/>
      <family val="2"/>
      <scheme val="minor"/>
    </font>
    <font>
      <i/>
      <sz val="10"/>
      <color rgb="FF47CFFF"/>
      <name val="Calibri"/>
      <family val="2"/>
      <scheme val="minor"/>
    </font>
    <font>
      <b/>
      <sz val="10"/>
      <color rgb="FF7030A0"/>
      <name val="Calibri"/>
      <family val="2"/>
      <scheme val="minor"/>
    </font>
    <font>
      <b/>
      <sz val="9"/>
      <color rgb="FF7030A0"/>
      <name val="Calibri"/>
      <family val="2"/>
      <scheme val="minor"/>
    </font>
    <font>
      <sz val="10"/>
      <color rgb="FF00B0F0"/>
      <name val="Calibri"/>
      <family val="2"/>
      <scheme val="minor"/>
    </font>
    <font>
      <sz val="10"/>
      <color rgb="FF7030A0"/>
      <name val="Calibri"/>
      <family val="2"/>
      <scheme val="minor"/>
    </font>
    <font>
      <b/>
      <i/>
      <u/>
      <sz val="11"/>
      <color rgb="FF00B0F0"/>
      <name val="Calibri"/>
      <family val="2"/>
      <scheme val="minor"/>
    </font>
    <font>
      <b/>
      <i/>
      <u/>
      <sz val="11"/>
      <color theme="1"/>
      <name val="Calibri"/>
      <family val="2"/>
      <scheme val="minor"/>
    </font>
    <font>
      <b/>
      <i/>
      <u/>
      <sz val="11"/>
      <name val="Calibri"/>
      <family val="2"/>
      <scheme val="minor"/>
    </font>
    <font>
      <b/>
      <i/>
      <sz val="10"/>
      <color theme="0" tint="-4.9989318521683403E-2"/>
      <name val="Calibri"/>
      <family val="2"/>
      <scheme val="minor"/>
    </font>
    <font>
      <b/>
      <i/>
      <sz val="16"/>
      <color theme="1"/>
      <name val="Calibri"/>
      <family val="2"/>
      <scheme val="minor"/>
    </font>
    <font>
      <b/>
      <i/>
      <sz val="12"/>
      <color theme="1"/>
      <name val="Calibri"/>
      <family val="2"/>
      <scheme val="minor"/>
    </font>
    <font>
      <b/>
      <i/>
      <sz val="14"/>
      <color theme="1"/>
      <name val="Calibri"/>
      <family val="2"/>
      <scheme val="minor"/>
    </font>
    <font>
      <sz val="12"/>
      <color rgb="FF00B0F0"/>
      <name val="Calibri"/>
      <family val="2"/>
      <scheme val="minor"/>
    </font>
    <font>
      <sz val="12"/>
      <color rgb="FF7030A0"/>
      <name val="Calibri"/>
      <family val="2"/>
      <scheme val="minor"/>
    </font>
    <font>
      <sz val="18"/>
      <color theme="0"/>
      <name val="Calibri"/>
      <family val="2"/>
      <scheme val="minor"/>
    </font>
    <font>
      <sz val="10"/>
      <color rgb="FF000000"/>
      <name val="Calibri"/>
      <family val="2"/>
      <scheme val="minor"/>
    </font>
    <font>
      <b/>
      <i/>
      <u/>
      <sz val="10"/>
      <color rgb="FFC00000"/>
      <name val="Calibri"/>
      <family val="2"/>
      <scheme val="minor"/>
    </font>
    <font>
      <i/>
      <sz val="10"/>
      <color theme="0"/>
      <name val="Calibri"/>
      <family val="2"/>
    </font>
    <font>
      <i/>
      <sz val="10"/>
      <color theme="0" tint="-4.9989318521683403E-2"/>
      <name val="Calibri"/>
      <family val="2"/>
    </font>
    <font>
      <i/>
      <sz val="10"/>
      <color theme="0" tint="-4.9989318521683403E-2"/>
      <name val="Calibri"/>
      <family val="2"/>
      <scheme val="minor"/>
    </font>
    <font>
      <sz val="12"/>
      <name val="Calibri"/>
      <family val="2"/>
      <scheme val="minor"/>
    </font>
    <font>
      <b/>
      <sz val="12"/>
      <color theme="0" tint="-4.9989318521683403E-2"/>
      <name val="Calibri"/>
      <family val="2"/>
      <scheme val="minor"/>
    </font>
    <font>
      <i/>
      <sz val="10"/>
      <color theme="0"/>
      <name val="Calibri"/>
      <family val="2"/>
      <scheme val="minor"/>
    </font>
    <font>
      <b/>
      <sz val="12"/>
      <color theme="1"/>
      <name val="Calibri"/>
      <family val="2"/>
      <scheme val="minor"/>
    </font>
    <font>
      <sz val="12"/>
      <color rgb="FF00B0F0"/>
      <name val="Calibri"/>
      <family val="2"/>
    </font>
    <font>
      <b/>
      <i/>
      <sz val="11"/>
      <color theme="0"/>
      <name val="Calibri"/>
      <family val="2"/>
      <scheme val="minor"/>
    </font>
    <font>
      <b/>
      <i/>
      <sz val="16"/>
      <color theme="0"/>
      <name val="Calibri"/>
      <family val="2"/>
      <scheme val="minor"/>
    </font>
    <font>
      <b/>
      <sz val="10"/>
      <color theme="1"/>
      <name val="Calibri"/>
      <family val="2"/>
      <scheme val="minor"/>
    </font>
    <font>
      <b/>
      <sz val="11"/>
      <color theme="9"/>
      <name val="Calibri"/>
      <family val="2"/>
      <scheme val="minor"/>
    </font>
    <font>
      <sz val="11"/>
      <color rgb="FF000000"/>
      <name val="Calibri"/>
      <family val="2"/>
      <scheme val="minor"/>
    </font>
    <font>
      <b/>
      <u/>
      <sz val="10"/>
      <name val="Calibri (Corps)"/>
    </font>
    <font>
      <b/>
      <u/>
      <sz val="10"/>
      <name val="Calibri"/>
      <family val="2"/>
      <scheme val="minor"/>
    </font>
    <font>
      <b/>
      <sz val="10"/>
      <color rgb="FFC00000"/>
      <name val="Calibri"/>
      <family val="2"/>
      <scheme val="minor"/>
    </font>
    <font>
      <b/>
      <sz val="10"/>
      <color theme="8"/>
      <name val="Calibri"/>
      <family val="2"/>
      <scheme val="minor"/>
    </font>
    <font>
      <sz val="10"/>
      <color theme="8"/>
      <name val="Calibri"/>
      <family val="2"/>
      <scheme val="minor"/>
    </font>
    <font>
      <b/>
      <i/>
      <sz val="10"/>
      <color theme="8"/>
      <name val="Calibri"/>
      <family val="2"/>
      <scheme val="minor"/>
    </font>
    <font>
      <i/>
      <sz val="11"/>
      <color theme="0" tint="-0.499984740745262"/>
      <name val="Calibri"/>
      <family val="2"/>
      <scheme val="minor"/>
    </font>
    <font>
      <b/>
      <sz val="10"/>
      <color theme="4"/>
      <name val="Calibri"/>
      <family val="2"/>
      <scheme val="minor"/>
    </font>
    <font>
      <b/>
      <i/>
      <sz val="10"/>
      <color theme="0"/>
      <name val="Calibri"/>
      <family val="2"/>
    </font>
    <font>
      <b/>
      <i/>
      <sz val="12"/>
      <color theme="0"/>
      <name val="Calibri"/>
      <family val="2"/>
    </font>
    <font>
      <sz val="11"/>
      <color rgb="FF00B0F0"/>
      <name val="Calibri"/>
      <family val="2"/>
      <scheme val="minor"/>
    </font>
    <font>
      <b/>
      <i/>
      <sz val="11"/>
      <color rgb="FF00B0F0"/>
      <name val="Calibri"/>
      <family val="2"/>
      <scheme val="minor"/>
    </font>
    <font>
      <b/>
      <i/>
      <sz val="12"/>
      <color theme="0" tint="-0.499984740745262"/>
      <name val="Calibri"/>
      <family val="2"/>
      <scheme val="minor"/>
    </font>
    <font>
      <sz val="10"/>
      <color rgb="FFC00000"/>
      <name val="Calibri"/>
      <family val="2"/>
      <scheme val="minor"/>
    </font>
    <font>
      <b/>
      <sz val="12"/>
      <color rgb="FF7030A0"/>
      <name val="Calibri"/>
      <family val="2"/>
    </font>
    <font>
      <b/>
      <i/>
      <sz val="12"/>
      <color rgb="FF7030A0"/>
      <name val="Calibri"/>
      <family val="2"/>
      <scheme val="minor"/>
    </font>
    <font>
      <b/>
      <i/>
      <sz val="10"/>
      <color rgb="FF7030A0"/>
      <name val="Calibri"/>
      <family val="2"/>
      <scheme val="minor"/>
    </font>
    <font>
      <b/>
      <u/>
      <sz val="11"/>
      <color theme="1"/>
      <name val="Calibri"/>
      <family val="2"/>
      <scheme val="minor"/>
    </font>
    <font>
      <sz val="11"/>
      <color rgb="FFFF0000"/>
      <name val="Calibri"/>
      <family val="2"/>
      <scheme val="minor"/>
    </font>
    <font>
      <sz val="11"/>
      <color theme="0"/>
      <name val="Calibri"/>
      <family val="2"/>
      <scheme val="minor"/>
    </font>
    <font>
      <b/>
      <i/>
      <sz val="10"/>
      <color theme="2" tint="-0.749992370372631"/>
      <name val="Calibri"/>
      <family val="2"/>
      <scheme val="minor"/>
    </font>
    <font>
      <b/>
      <i/>
      <sz val="10"/>
      <color theme="1" tint="0.499984740745262"/>
      <name val="Calibri"/>
      <family val="2"/>
      <scheme val="minor"/>
    </font>
    <font>
      <b/>
      <i/>
      <sz val="10"/>
      <color rgb="FF00B0F0"/>
      <name val="Calibri"/>
      <family val="2"/>
    </font>
    <font>
      <b/>
      <i/>
      <sz val="12"/>
      <color rgb="FF009FE3"/>
      <name val="Calibri"/>
      <family val="2"/>
      <scheme val="minor"/>
    </font>
    <font>
      <i/>
      <sz val="10"/>
      <color theme="1" tint="0.34998626667073579"/>
      <name val="Calibri"/>
      <family val="2"/>
      <scheme val="minor"/>
    </font>
    <font>
      <b/>
      <sz val="11"/>
      <color theme="2" tint="-0.749992370372631"/>
      <name val="Calibri"/>
      <family val="2"/>
      <scheme val="minor"/>
    </font>
    <font>
      <sz val="11"/>
      <color rgb="FFFFFFFF"/>
      <name val="Calibri"/>
      <family val="2"/>
      <scheme val="minor"/>
    </font>
    <font>
      <b/>
      <sz val="14"/>
      <color rgb="FF009FE3"/>
      <name val="Calibri"/>
      <family val="2"/>
      <scheme val="minor"/>
    </font>
    <font>
      <sz val="9"/>
      <color theme="1"/>
      <name val="Calibri"/>
      <family val="2"/>
      <scheme val="minor"/>
    </font>
    <font>
      <b/>
      <sz val="10"/>
      <color rgb="FF000000"/>
      <name val="Calibri"/>
      <family val="2"/>
      <scheme val="minor"/>
    </font>
    <font>
      <u/>
      <sz val="11"/>
      <color theme="2" tint="-0.749992370372631"/>
      <name val="Calibri"/>
      <family val="2"/>
      <scheme val="minor"/>
    </font>
    <font>
      <b/>
      <u/>
      <sz val="11"/>
      <color theme="0"/>
      <name val="Calibri"/>
      <family val="2"/>
      <scheme val="minor"/>
    </font>
    <font>
      <u/>
      <sz val="11"/>
      <color theme="0"/>
      <name val="Calibri"/>
      <family val="2"/>
      <scheme val="minor"/>
    </font>
    <font>
      <b/>
      <sz val="12"/>
      <color theme="9"/>
      <name val="Calibri"/>
      <family val="2"/>
      <scheme val="minor"/>
    </font>
    <font>
      <b/>
      <sz val="9"/>
      <color theme="1"/>
      <name val="Calibri"/>
      <family val="2"/>
      <scheme val="minor"/>
    </font>
    <font>
      <b/>
      <u/>
      <sz val="11"/>
      <color theme="2" tint="-0.749992370372631"/>
      <name val="Calibri"/>
      <family val="2"/>
      <scheme val="minor"/>
    </font>
    <font>
      <i/>
      <sz val="10"/>
      <color theme="2" tint="-0.749992370372631"/>
      <name val="Calibri"/>
      <family val="2"/>
      <scheme val="minor"/>
    </font>
    <font>
      <sz val="12"/>
      <color rgb="FF000000"/>
      <name val="Calibri"/>
      <family val="2"/>
      <scheme val="minor"/>
    </font>
    <font>
      <sz val="16"/>
      <color rgb="FF000000"/>
      <name val="Calibri"/>
      <family val="2"/>
      <scheme val="minor"/>
    </font>
    <font>
      <sz val="9"/>
      <name val="Calibri"/>
      <family val="2"/>
      <scheme val="minor"/>
    </font>
    <font>
      <sz val="9"/>
      <color rgb="FF000000"/>
      <name val="Calibri"/>
      <family val="2"/>
      <scheme val="minor"/>
    </font>
    <font>
      <sz val="18"/>
      <name val="Calibri"/>
      <family val="2"/>
      <scheme val="minor"/>
    </font>
    <font>
      <b/>
      <sz val="12"/>
      <color theme="1" tint="0.499984740745262"/>
      <name val="Calibri"/>
      <family val="2"/>
      <scheme val="minor"/>
    </font>
    <font>
      <b/>
      <sz val="12"/>
      <color theme="0" tint="-0.499984740745262"/>
      <name val="Calibri"/>
      <family val="2"/>
      <scheme val="minor"/>
    </font>
    <font>
      <u/>
      <sz val="11"/>
      <color theme="1"/>
      <name val="Calibri"/>
      <family val="2"/>
      <scheme val="minor"/>
    </font>
    <font>
      <u/>
      <sz val="12"/>
      <color rgb="FF00B0F0"/>
      <name val="Calibri"/>
      <family val="2"/>
      <scheme val="minor"/>
    </font>
  </fonts>
  <fills count="25">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rgb="FFD5F4FF"/>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6337778862885"/>
        <bgColor indexed="64"/>
      </patternFill>
    </fill>
    <fill>
      <patternFill patternType="lightUp">
        <fgColor theme="7"/>
      </patternFill>
    </fill>
    <fill>
      <patternFill patternType="solid">
        <fgColor theme="9" tint="0.79998168889431442"/>
        <bgColor indexed="64"/>
      </patternFill>
    </fill>
    <fill>
      <patternFill patternType="solid">
        <fgColor theme="9"/>
        <bgColor indexed="64"/>
      </patternFill>
    </fill>
    <fill>
      <patternFill patternType="solid">
        <fgColor rgb="FFDDEBF7"/>
        <bgColor rgb="FF000000"/>
      </patternFill>
    </fill>
    <fill>
      <patternFill patternType="solid">
        <fgColor rgb="FFDAC1ED"/>
        <bgColor indexed="64"/>
      </patternFill>
    </fill>
    <fill>
      <patternFill patternType="solid">
        <fgColor theme="8"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theme="4"/>
        <bgColor indexed="64"/>
      </patternFill>
    </fill>
    <fill>
      <patternFill patternType="solid">
        <fgColor theme="0"/>
        <bgColor theme="4"/>
      </patternFill>
    </fill>
    <fill>
      <patternFill patternType="solid">
        <fgColor theme="0"/>
        <bgColor theme="4" tint="0.79998168889431442"/>
      </patternFill>
    </fill>
    <fill>
      <patternFill patternType="solid">
        <fgColor rgb="FF009FE3"/>
        <bgColor indexed="64"/>
      </patternFill>
    </fill>
    <fill>
      <patternFill patternType="solid">
        <fgColor rgb="FFC5EDFF"/>
        <bgColor indexed="64"/>
      </patternFill>
    </fill>
    <fill>
      <patternFill patternType="solid">
        <fgColor rgb="FFC5EDFF"/>
        <bgColor rgb="FF000000"/>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right style="hair">
        <color indexed="64"/>
      </right>
      <top style="medium">
        <color indexed="64"/>
      </top>
      <bottom style="thick">
        <color indexed="64"/>
      </bottom>
      <diagonal/>
    </border>
    <border>
      <left style="hair">
        <color indexed="64"/>
      </left>
      <right style="hair">
        <color indexed="64"/>
      </right>
      <top/>
      <bottom/>
      <diagonal/>
    </border>
    <border>
      <left style="dashed">
        <color auto="1"/>
      </left>
      <right style="dashed">
        <color auto="1"/>
      </right>
      <top/>
      <bottom/>
      <diagonal/>
    </border>
    <border>
      <left style="dashed">
        <color auto="1"/>
      </left>
      <right style="dashed">
        <color auto="1"/>
      </right>
      <top style="medium">
        <color indexed="64"/>
      </top>
      <bottom style="thick">
        <color indexed="64"/>
      </bottom>
      <diagonal/>
    </border>
    <border>
      <left style="thin">
        <color indexed="64"/>
      </left>
      <right style="thin">
        <color indexed="64"/>
      </right>
      <top style="thin">
        <color indexed="64"/>
      </top>
      <bottom/>
      <diagonal/>
    </border>
    <border>
      <left/>
      <right style="dashed">
        <color auto="1"/>
      </right>
      <top/>
      <bottom/>
      <diagonal/>
    </border>
    <border>
      <left/>
      <right style="dashed">
        <color auto="1"/>
      </right>
      <top style="medium">
        <color indexed="64"/>
      </top>
      <bottom style="thick">
        <color indexed="64"/>
      </bottom>
      <diagonal/>
    </border>
    <border>
      <left style="dashed">
        <color auto="1"/>
      </left>
      <right/>
      <top/>
      <bottom/>
      <diagonal/>
    </border>
    <border>
      <left style="dashed">
        <color auto="1"/>
      </left>
      <right/>
      <top style="medium">
        <color indexed="64"/>
      </top>
      <bottom style="thick">
        <color indexed="64"/>
      </bottom>
      <diagonal/>
    </border>
    <border>
      <left style="hair">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medium">
        <color rgb="FF00B0F0"/>
      </left>
      <right/>
      <top style="medium">
        <color rgb="FF00B0F0"/>
      </top>
      <bottom style="medium">
        <color indexed="64"/>
      </bottom>
      <diagonal/>
    </border>
    <border>
      <left/>
      <right/>
      <top style="medium">
        <color rgb="FF00B0F0"/>
      </top>
      <bottom style="medium">
        <color indexed="64"/>
      </bottom>
      <diagonal/>
    </border>
    <border>
      <left/>
      <right style="medium">
        <color rgb="FF00B0F0"/>
      </right>
      <top style="medium">
        <color rgb="FF00B0F0"/>
      </top>
      <bottom style="medium">
        <color indexed="64"/>
      </bottom>
      <diagonal/>
    </border>
    <border>
      <left style="medium">
        <color rgb="FF00B0F0"/>
      </left>
      <right style="medium">
        <color indexed="64"/>
      </right>
      <top style="medium">
        <color rgb="FF00B0F0"/>
      </top>
      <bottom/>
      <diagonal/>
    </border>
    <border>
      <left style="medium">
        <color rgb="FF00B0F0"/>
      </left>
      <right style="medium">
        <color indexed="64"/>
      </right>
      <top/>
      <bottom/>
      <diagonal/>
    </border>
    <border>
      <left style="medium">
        <color rgb="FF00B0F0"/>
      </left>
      <right style="medium">
        <color indexed="64"/>
      </right>
      <top/>
      <bottom style="medium">
        <color rgb="FF00B0F0"/>
      </bottom>
      <diagonal/>
    </border>
    <border>
      <left/>
      <right/>
      <top style="medium">
        <color rgb="FF00B0F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rgb="FF00B0F0"/>
      </left>
      <right/>
      <top style="medium">
        <color rgb="FF00B0F0"/>
      </top>
      <bottom/>
      <diagonal/>
    </border>
    <border>
      <left style="medium">
        <color indexed="64"/>
      </left>
      <right style="thin">
        <color indexed="64"/>
      </right>
      <top/>
      <bottom style="thin">
        <color indexed="64"/>
      </bottom>
      <diagonal/>
    </border>
    <border>
      <left/>
      <right style="medium">
        <color indexed="64"/>
      </right>
      <top style="medium">
        <color rgb="FF00B0F0"/>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ck">
        <color auto="1"/>
      </left>
      <right style="dashed">
        <color auto="1"/>
      </right>
      <top style="thick">
        <color indexed="64"/>
      </top>
      <bottom/>
      <diagonal/>
    </border>
    <border>
      <left style="dashed">
        <color auto="1"/>
      </left>
      <right style="dashed">
        <color auto="1"/>
      </right>
      <top style="thick">
        <color indexed="64"/>
      </top>
      <bottom/>
      <diagonal/>
    </border>
    <border>
      <left style="dashed">
        <color auto="1"/>
      </left>
      <right style="thick">
        <color auto="1"/>
      </right>
      <top style="thick">
        <color indexed="64"/>
      </top>
      <bottom/>
      <diagonal/>
    </border>
    <border>
      <left style="thick">
        <color auto="1"/>
      </left>
      <right style="dashed">
        <color auto="1"/>
      </right>
      <top/>
      <bottom/>
      <diagonal/>
    </border>
    <border>
      <left style="dashed">
        <color auto="1"/>
      </left>
      <right style="thick">
        <color auto="1"/>
      </right>
      <top/>
      <bottom/>
      <diagonal/>
    </border>
    <border>
      <left style="thick">
        <color auto="1"/>
      </left>
      <right style="dashed">
        <color auto="1"/>
      </right>
      <top/>
      <bottom style="thick">
        <color auto="1"/>
      </bottom>
      <diagonal/>
    </border>
    <border>
      <left style="dashed">
        <color auto="1"/>
      </left>
      <right style="dashed">
        <color auto="1"/>
      </right>
      <top/>
      <bottom style="thick">
        <color auto="1"/>
      </bottom>
      <diagonal/>
    </border>
    <border>
      <left style="dashed">
        <color auto="1"/>
      </left>
      <right style="thick">
        <color auto="1"/>
      </right>
      <top/>
      <bottom style="thick">
        <color auto="1"/>
      </bottom>
      <diagonal/>
    </border>
    <border>
      <left/>
      <right style="double">
        <color rgb="FF009FE3"/>
      </right>
      <top/>
      <bottom/>
      <diagonal/>
    </border>
    <border>
      <left style="double">
        <color rgb="FF009FE3"/>
      </left>
      <right/>
      <top style="double">
        <color rgb="FF009FE3"/>
      </top>
      <bottom/>
      <diagonal/>
    </border>
    <border>
      <left/>
      <right/>
      <top style="double">
        <color rgb="FF009FE3"/>
      </top>
      <bottom/>
      <diagonal/>
    </border>
    <border>
      <left/>
      <right style="double">
        <color rgb="FF009FE3"/>
      </right>
      <top style="double">
        <color rgb="FF009FE3"/>
      </top>
      <bottom/>
      <diagonal/>
    </border>
    <border>
      <left style="double">
        <color rgb="FF009FE3"/>
      </left>
      <right/>
      <top/>
      <bottom/>
      <diagonal/>
    </border>
    <border>
      <left style="double">
        <color rgb="FF009FE3"/>
      </left>
      <right/>
      <top/>
      <bottom style="double">
        <color rgb="FF009FE3"/>
      </bottom>
      <diagonal/>
    </border>
    <border>
      <left/>
      <right/>
      <top/>
      <bottom style="double">
        <color rgb="FF009FE3"/>
      </bottom>
      <diagonal/>
    </border>
    <border>
      <left/>
      <right style="double">
        <color rgb="FF009FE3"/>
      </right>
      <top/>
      <bottom style="double">
        <color rgb="FF009FE3"/>
      </bottom>
      <diagonal/>
    </border>
    <border>
      <left/>
      <right/>
      <top/>
      <bottom style="double">
        <color theme="9"/>
      </bottom>
      <diagonal/>
    </border>
    <border>
      <left style="double">
        <color theme="9"/>
      </left>
      <right/>
      <top style="double">
        <color theme="9"/>
      </top>
      <bottom/>
      <diagonal/>
    </border>
    <border>
      <left/>
      <right style="double">
        <color theme="9"/>
      </right>
      <top/>
      <bottom/>
      <diagonal/>
    </border>
    <border>
      <left style="double">
        <color theme="9"/>
      </left>
      <right/>
      <top/>
      <bottom/>
      <diagonal/>
    </border>
    <border>
      <left/>
      <right/>
      <top style="double">
        <color theme="9"/>
      </top>
      <bottom/>
      <diagonal/>
    </border>
    <border>
      <left style="dashed">
        <color auto="1"/>
      </left>
      <right style="dashed">
        <color auto="1"/>
      </right>
      <top style="medium">
        <color indexed="64"/>
      </top>
      <bottom/>
      <diagonal/>
    </border>
    <border>
      <left style="dashed">
        <color indexed="64"/>
      </left>
      <right/>
      <top style="thick">
        <color indexed="64"/>
      </top>
      <bottom/>
      <diagonal/>
    </border>
    <border>
      <left style="dashed">
        <color indexed="64"/>
      </left>
      <right style="hair">
        <color indexed="64"/>
      </right>
      <top/>
      <bottom/>
      <diagonal/>
    </border>
    <border>
      <left style="medium">
        <color rgb="FF009FE3"/>
      </left>
      <right/>
      <top style="medium">
        <color rgb="FF009FE3"/>
      </top>
      <bottom/>
      <diagonal/>
    </border>
    <border>
      <left/>
      <right/>
      <top style="medium">
        <color rgb="FF009FE3"/>
      </top>
      <bottom/>
      <diagonal/>
    </border>
    <border>
      <left/>
      <right style="medium">
        <color rgb="FF009FE3"/>
      </right>
      <top style="medium">
        <color rgb="FF009FE3"/>
      </top>
      <bottom/>
      <diagonal/>
    </border>
    <border>
      <left style="medium">
        <color rgb="FF009FE3"/>
      </left>
      <right/>
      <top/>
      <bottom/>
      <diagonal/>
    </border>
    <border>
      <left/>
      <right style="medium">
        <color rgb="FF009FE3"/>
      </right>
      <top/>
      <bottom/>
      <diagonal/>
    </border>
    <border>
      <left style="medium">
        <color rgb="FF009FE3"/>
      </left>
      <right/>
      <top/>
      <bottom style="medium">
        <color rgb="FF009FE3"/>
      </bottom>
      <diagonal/>
    </border>
    <border>
      <left/>
      <right/>
      <top/>
      <bottom style="medium">
        <color rgb="FF009FE3"/>
      </bottom>
      <diagonal/>
    </border>
    <border>
      <left/>
      <right style="medium">
        <color rgb="FF009FE3"/>
      </right>
      <top/>
      <bottom style="medium">
        <color rgb="FF009FE3"/>
      </bottom>
      <diagonal/>
    </border>
    <border>
      <left style="double">
        <color theme="9"/>
      </left>
      <right/>
      <top/>
      <bottom style="double">
        <color theme="9"/>
      </bottom>
      <diagonal/>
    </border>
    <border>
      <left/>
      <right style="double">
        <color theme="9"/>
      </right>
      <top/>
      <bottom style="double">
        <color theme="9"/>
      </bottom>
      <diagonal/>
    </border>
    <border>
      <left/>
      <right style="double">
        <color theme="9"/>
      </right>
      <top style="double">
        <color theme="9"/>
      </top>
      <bottom/>
      <diagonal/>
    </border>
    <border>
      <left style="double">
        <color rgb="FF009FE3"/>
      </left>
      <right/>
      <top style="double">
        <color rgb="FF009FE3"/>
      </top>
      <bottom style="double">
        <color rgb="FF009FE3"/>
      </bottom>
      <diagonal/>
    </border>
    <border>
      <left/>
      <right/>
      <top style="double">
        <color rgb="FF009FE3"/>
      </top>
      <bottom style="double">
        <color rgb="FF009FE3"/>
      </bottom>
      <diagonal/>
    </border>
    <border>
      <left/>
      <right style="double">
        <color rgb="FF009FE3"/>
      </right>
      <top style="double">
        <color rgb="FF009FE3"/>
      </top>
      <bottom style="double">
        <color rgb="FF009FE3"/>
      </bottom>
      <diagonal/>
    </border>
  </borders>
  <cellStyleXfs count="12">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9" fillId="0" borderId="0" applyNumberFormat="0" applyFill="0" applyBorder="0" applyAlignment="0" applyProtection="0"/>
    <xf numFmtId="9" fontId="7" fillId="0" borderId="0" applyFont="0" applyFill="0" applyBorder="0" applyAlignment="0" applyProtection="0"/>
    <xf numFmtId="1" fontId="28" fillId="10" borderId="15">
      <alignment horizontal="center" vertical="center"/>
    </xf>
    <xf numFmtId="0" fontId="29" fillId="11" borderId="16" applyNumberFormat="0" applyFont="0" applyAlignment="0">
      <alignment horizontal="center"/>
    </xf>
    <xf numFmtId="0" fontId="30" fillId="0" borderId="0" applyNumberFormat="0" applyFill="0" applyBorder="0" applyProtection="0">
      <alignment horizontal="left" vertical="center"/>
    </xf>
    <xf numFmtId="3" fontId="31" fillId="0" borderId="17" applyFill="0" applyProtection="0">
      <alignment horizontal="center"/>
    </xf>
    <xf numFmtId="0" fontId="32" fillId="0" borderId="0" applyFill="0" applyBorder="0" applyProtection="0">
      <alignment horizontal="left" wrapText="1"/>
    </xf>
    <xf numFmtId="44" fontId="7" fillId="0" borderId="0" applyFont="0" applyFill="0" applyBorder="0" applyAlignment="0" applyProtection="0"/>
  </cellStyleXfs>
  <cellXfs count="501">
    <xf numFmtId="0" fontId="0" fillId="0" borderId="0" xfId="0"/>
    <xf numFmtId="0" fontId="3" fillId="5" borderId="0" xfId="0" applyFont="1" applyFill="1" applyAlignment="1">
      <alignment horizontal="right" vertical="center" wrapText="1"/>
    </xf>
    <xf numFmtId="0" fontId="2" fillId="4" borderId="0" xfId="0" applyFont="1" applyFill="1"/>
    <xf numFmtId="0" fontId="2" fillId="4" borderId="0" xfId="0" applyFont="1" applyFill="1" applyAlignment="1">
      <alignment horizontal="center" wrapText="1"/>
    </xf>
    <xf numFmtId="0" fontId="18" fillId="4" borderId="0" xfId="0" applyFont="1" applyFill="1" applyAlignment="1">
      <alignment horizontal="center" wrapText="1"/>
    </xf>
    <xf numFmtId="0" fontId="8" fillId="0" borderId="0" xfId="0" applyFont="1" applyAlignment="1">
      <alignment horizontal="left"/>
    </xf>
    <xf numFmtId="0" fontId="19" fillId="0" borderId="0" xfId="4" quotePrefix="1" applyAlignment="1" applyProtection="1">
      <alignment horizontal="left"/>
    </xf>
    <xf numFmtId="0" fontId="23" fillId="0" borderId="0" xfId="0" applyFont="1" applyAlignment="1">
      <alignment vertical="center"/>
    </xf>
    <xf numFmtId="0" fontId="9" fillId="4" borderId="0" xfId="0" applyFont="1" applyFill="1"/>
    <xf numFmtId="0" fontId="33" fillId="4" borderId="0" xfId="0" applyFont="1" applyFill="1" applyAlignment="1">
      <alignment vertical="top"/>
    </xf>
    <xf numFmtId="0" fontId="0" fillId="0" borderId="0" xfId="0" applyAlignment="1">
      <alignment vertical="center"/>
    </xf>
    <xf numFmtId="0" fontId="33" fillId="4" borderId="0" xfId="0" applyFont="1" applyFill="1" applyAlignment="1">
      <alignment vertical="center"/>
    </xf>
    <xf numFmtId="0" fontId="2" fillId="4" borderId="0" xfId="0" applyFont="1" applyFill="1" applyAlignment="1">
      <alignment vertical="center"/>
    </xf>
    <xf numFmtId="0" fontId="8" fillId="0" borderId="0" xfId="0" applyFont="1" applyAlignment="1">
      <alignment horizontal="left" vertical="center"/>
    </xf>
    <xf numFmtId="0" fontId="2" fillId="4" borderId="0" xfId="0" applyFont="1" applyFill="1" applyAlignment="1">
      <alignment horizontal="center" vertical="center" wrapText="1"/>
    </xf>
    <xf numFmtId="0" fontId="18" fillId="4" borderId="0" xfId="0" applyFont="1" applyFill="1" applyAlignment="1">
      <alignment horizontal="center" vertical="center" wrapText="1"/>
    </xf>
    <xf numFmtId="0" fontId="17" fillId="0" borderId="0" xfId="0" quotePrefix="1" applyFont="1" applyAlignment="1">
      <alignment vertical="center"/>
    </xf>
    <xf numFmtId="0" fontId="40" fillId="0" borderId="0" xfId="0" quotePrefix="1"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0" fillId="0" borderId="0" xfId="0" applyFont="1" applyAlignment="1">
      <alignment vertical="center"/>
    </xf>
    <xf numFmtId="0" fontId="0" fillId="0" borderId="0" xfId="0" quotePrefix="1" applyAlignment="1">
      <alignment vertical="center"/>
    </xf>
    <xf numFmtId="0" fontId="41" fillId="3" borderId="0" xfId="0" applyFont="1" applyFill="1" applyAlignment="1">
      <alignment vertical="center"/>
    </xf>
    <xf numFmtId="0" fontId="41" fillId="3" borderId="0" xfId="0" applyFont="1" applyFill="1" applyAlignment="1">
      <alignment horizontal="right" vertical="center" wrapText="1"/>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51" fillId="0" borderId="0" xfId="0" quotePrefix="1" applyFont="1" applyAlignment="1">
      <alignment vertical="center"/>
    </xf>
    <xf numFmtId="0" fontId="1" fillId="0" borderId="0" xfId="0" applyFont="1"/>
    <xf numFmtId="0" fontId="2" fillId="4" borderId="0" xfId="0" applyFont="1" applyFill="1" applyAlignment="1">
      <alignment horizontal="left" vertical="center" wrapText="1"/>
    </xf>
    <xf numFmtId="0" fontId="4" fillId="3" borderId="1" xfId="0" applyFont="1" applyFill="1" applyBorder="1" applyAlignment="1">
      <alignment horizontal="center" vertical="center" wrapText="1"/>
    </xf>
    <xf numFmtId="0" fontId="37" fillId="0" borderId="0" xfId="0" applyFont="1" applyAlignment="1">
      <alignment horizontal="left" vertical="center"/>
    </xf>
    <xf numFmtId="0" fontId="38" fillId="0" borderId="0" xfId="0" applyFont="1" applyAlignment="1">
      <alignment vertical="center"/>
    </xf>
    <xf numFmtId="0" fontId="24" fillId="0" borderId="0" xfId="0" applyFont="1" applyAlignment="1">
      <alignment horizontal="left" vertical="top"/>
    </xf>
    <xf numFmtId="0" fontId="22" fillId="0" borderId="0" xfId="0" applyFont="1"/>
    <xf numFmtId="0" fontId="10" fillId="0" borderId="0" xfId="0" applyFont="1"/>
    <xf numFmtId="0" fontId="0" fillId="0" borderId="0" xfId="0" applyAlignment="1">
      <alignment horizontal="center"/>
    </xf>
    <xf numFmtId="0" fontId="11" fillId="0" borderId="0" xfId="0" applyFont="1"/>
    <xf numFmtId="0" fontId="0" fillId="0" borderId="0" xfId="0" applyAlignment="1">
      <alignment horizontal="left" vertical="center"/>
    </xf>
    <xf numFmtId="0" fontId="14" fillId="0" borderId="0" xfId="0" applyFont="1"/>
    <xf numFmtId="0" fontId="11" fillId="0" borderId="0" xfId="0" applyFont="1" applyAlignment="1">
      <alignment vertical="center" wrapText="1"/>
    </xf>
    <xf numFmtId="0" fontId="0" fillId="2" borderId="0" xfId="0" applyFill="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6" fillId="0" borderId="0" xfId="0" applyFont="1" applyAlignment="1">
      <alignment horizontal="left"/>
    </xf>
    <xf numFmtId="0" fontId="15" fillId="0" borderId="0" xfId="0" applyFont="1" applyAlignment="1">
      <alignment horizontal="left"/>
    </xf>
    <xf numFmtId="0" fontId="0" fillId="0" borderId="0" xfId="0" applyAlignment="1">
      <alignment vertical="top"/>
    </xf>
    <xf numFmtId="0" fontId="36" fillId="0" borderId="0" xfId="0" applyFont="1" applyAlignment="1">
      <alignment horizontal="left" vertical="center"/>
    </xf>
    <xf numFmtId="0" fontId="39" fillId="0" borderId="0" xfId="0" quotePrefix="1" applyFont="1" applyAlignment="1">
      <alignment vertical="center"/>
    </xf>
    <xf numFmtId="0" fontId="6" fillId="0" borderId="0" xfId="0" applyFont="1" applyAlignment="1">
      <alignment vertical="center" wrapText="1"/>
    </xf>
    <xf numFmtId="49" fontId="12" fillId="8" borderId="18" xfId="1" applyNumberFormat="1" applyFont="1" applyFill="1" applyBorder="1" applyAlignment="1" applyProtection="1">
      <alignment horizontal="center" vertical="center" wrapText="1"/>
    </xf>
    <xf numFmtId="0" fontId="25" fillId="2" borderId="6" xfId="0" applyFont="1" applyFill="1" applyBorder="1" applyAlignment="1">
      <alignment horizontal="left"/>
    </xf>
    <xf numFmtId="0" fontId="0" fillId="0" borderId="0" xfId="0" applyProtection="1">
      <protection locked="0"/>
    </xf>
    <xf numFmtId="0" fontId="26" fillId="0" borderId="0" xfId="0" applyFont="1" applyAlignment="1">
      <alignment vertical="center"/>
    </xf>
    <xf numFmtId="0" fontId="17" fillId="2" borderId="0" xfId="0" applyFont="1" applyFill="1" applyAlignment="1">
      <alignment vertical="center"/>
    </xf>
    <xf numFmtId="0" fontId="40" fillId="2" borderId="0" xfId="0" quotePrefix="1" applyFont="1" applyFill="1" applyAlignment="1">
      <alignment vertical="center"/>
    </xf>
    <xf numFmtId="0" fontId="0" fillId="2" borderId="0" xfId="0" quotePrefix="1" applyFill="1" applyAlignment="1">
      <alignment vertical="center"/>
    </xf>
    <xf numFmtId="49" fontId="47" fillId="8" borderId="18" xfId="0" applyNumberFormat="1" applyFont="1" applyFill="1" applyBorder="1" applyAlignment="1">
      <alignment horizontal="center" vertical="center" wrapText="1"/>
    </xf>
    <xf numFmtId="0" fontId="56" fillId="0" borderId="0" xfId="0" applyFont="1"/>
    <xf numFmtId="0" fontId="0" fillId="0" borderId="0" xfId="0" applyAlignment="1">
      <alignment wrapText="1"/>
    </xf>
    <xf numFmtId="0" fontId="0" fillId="2" borderId="0" xfId="0" applyFill="1" applyAlignment="1">
      <alignment vertical="center"/>
    </xf>
    <xf numFmtId="0" fontId="34" fillId="7" borderId="20" xfId="0" applyFont="1" applyFill="1" applyBorder="1" applyAlignment="1">
      <alignment horizontal="center" vertical="center" wrapText="1"/>
    </xf>
    <xf numFmtId="0" fontId="50" fillId="0" borderId="21" xfId="0" applyFont="1" applyBorder="1" applyAlignment="1">
      <alignment horizontal="left" vertical="center" wrapText="1"/>
    </xf>
    <xf numFmtId="0" fontId="0" fillId="0" borderId="22" xfId="0" applyBorder="1"/>
    <xf numFmtId="0" fontId="34" fillId="14" borderId="23" xfId="0" applyFont="1" applyFill="1" applyBorder="1" applyAlignment="1">
      <alignment horizontal="center" vertical="center" wrapText="1"/>
    </xf>
    <xf numFmtId="0" fontId="0" fillId="0" borderId="22" xfId="0" applyBorder="1" applyAlignment="1">
      <alignment horizontal="left"/>
    </xf>
    <xf numFmtId="6" fontId="0" fillId="0" borderId="22" xfId="0" applyNumberFormat="1" applyBorder="1"/>
    <xf numFmtId="0" fontId="50" fillId="0" borderId="22" xfId="0" applyFont="1" applyBorder="1" applyAlignment="1">
      <alignment vertical="center"/>
    </xf>
    <xf numFmtId="6" fontId="50" fillId="0" borderId="22" xfId="0" applyNumberFormat="1" applyFont="1" applyBorder="1" applyAlignment="1">
      <alignment horizontal="right" vertical="center" wrapText="1"/>
    </xf>
    <xf numFmtId="165" fontId="0" fillId="0" borderId="22" xfId="0" applyNumberFormat="1" applyBorder="1"/>
    <xf numFmtId="0" fontId="50" fillId="0" borderId="22" xfId="0" applyFont="1" applyBorder="1" applyAlignment="1">
      <alignment horizontal="left" vertical="center" wrapText="1"/>
    </xf>
    <xf numFmtId="0" fontId="0" fillId="0" borderId="22" xfId="0" applyBorder="1" applyAlignment="1">
      <alignment vertical="center"/>
    </xf>
    <xf numFmtId="0" fontId="50" fillId="0" borderId="22" xfId="0" applyFont="1" applyBorder="1" applyAlignment="1">
      <alignment vertical="center" wrapText="1"/>
    </xf>
    <xf numFmtId="0" fontId="1" fillId="0" borderId="22" xfId="0" applyFont="1" applyBorder="1"/>
    <xf numFmtId="164" fontId="0" fillId="0" borderId="22" xfId="0" applyNumberFormat="1" applyBorder="1"/>
    <xf numFmtId="0" fontId="0" fillId="7" borderId="22" xfId="0" applyFill="1" applyBorder="1"/>
    <xf numFmtId="0" fontId="0" fillId="0" borderId="25" xfId="0" applyBorder="1"/>
    <xf numFmtId="0" fontId="34" fillId="14" borderId="26" xfId="0" applyFont="1" applyFill="1" applyBorder="1" applyAlignment="1">
      <alignment horizontal="center" vertical="center" wrapText="1"/>
    </xf>
    <xf numFmtId="0" fontId="0" fillId="0" borderId="27" xfId="0" applyBorder="1"/>
    <xf numFmtId="0" fontId="34" fillId="14" borderId="28" xfId="0" applyFont="1" applyFill="1" applyBorder="1" applyAlignment="1">
      <alignment horizontal="center" vertical="center" wrapText="1"/>
    </xf>
    <xf numFmtId="0" fontId="50" fillId="0" borderId="29" xfId="0" applyFont="1" applyBorder="1" applyAlignment="1">
      <alignment horizontal="left" vertical="center" wrapText="1"/>
    </xf>
    <xf numFmtId="6" fontId="0" fillId="0" borderId="27" xfId="0" applyNumberFormat="1" applyBorder="1"/>
    <xf numFmtId="0" fontId="22" fillId="5" borderId="0" xfId="0" applyFont="1" applyFill="1" applyAlignment="1">
      <alignment horizontal="left" vertical="center"/>
    </xf>
    <xf numFmtId="0" fontId="22" fillId="5" borderId="0" xfId="0" applyFont="1" applyFill="1" applyAlignment="1">
      <alignment horizontal="right" vertical="center" wrapText="1"/>
    </xf>
    <xf numFmtId="0" fontId="60" fillId="2" borderId="0" xfId="0" applyFont="1" applyFill="1" applyAlignment="1">
      <alignment horizontal="left" vertical="top"/>
    </xf>
    <xf numFmtId="0" fontId="61" fillId="2" borderId="0" xfId="0" applyFont="1" applyFill="1" applyAlignment="1">
      <alignment horizontal="left" vertical="top"/>
    </xf>
    <xf numFmtId="0" fontId="22" fillId="5" borderId="0" xfId="0" applyFont="1" applyFill="1" applyAlignment="1">
      <alignment horizontal="left" vertical="center" wrapText="1"/>
    </xf>
    <xf numFmtId="0" fontId="64" fillId="3" borderId="0" xfId="0" applyFont="1" applyFill="1" applyAlignment="1">
      <alignment horizontal="right" vertical="center" wrapText="1"/>
    </xf>
    <xf numFmtId="0" fontId="65" fillId="3" borderId="0" xfId="0" applyFont="1" applyFill="1" applyAlignment="1">
      <alignment vertical="center"/>
    </xf>
    <xf numFmtId="0" fontId="64" fillId="3" borderId="1" xfId="0" applyFont="1" applyFill="1" applyBorder="1" applyAlignment="1">
      <alignment horizontal="center" vertical="center" wrapText="1"/>
    </xf>
    <xf numFmtId="0" fontId="22" fillId="2" borderId="0" xfId="0" applyFont="1" applyFill="1" applyAlignment="1">
      <alignment horizontal="right" vertical="center" wrapText="1"/>
    </xf>
    <xf numFmtId="0" fontId="64" fillId="5" borderId="0" xfId="0" applyFont="1" applyFill="1" applyAlignment="1">
      <alignment horizontal="right" vertical="center" wrapText="1"/>
    </xf>
    <xf numFmtId="0" fontId="69" fillId="5" borderId="0" xfId="0" applyFont="1" applyFill="1" applyAlignment="1">
      <alignment horizontal="left" vertical="center"/>
    </xf>
    <xf numFmtId="0" fontId="36" fillId="5" borderId="0" xfId="0" applyFont="1" applyFill="1" applyAlignment="1">
      <alignment horizontal="left" vertical="top" wrapText="1"/>
    </xf>
    <xf numFmtId="0" fontId="36" fillId="0" borderId="0" xfId="0" applyFont="1" applyAlignment="1">
      <alignment horizontal="left" vertical="top" wrapText="1"/>
    </xf>
    <xf numFmtId="0" fontId="71" fillId="5" borderId="0" xfId="0" applyFont="1" applyFill="1" applyAlignment="1">
      <alignment vertical="center"/>
    </xf>
    <xf numFmtId="0" fontId="72" fillId="5" borderId="0" xfId="0" applyFont="1" applyFill="1" applyAlignment="1">
      <alignment vertical="center" wrapText="1"/>
    </xf>
    <xf numFmtId="0" fontId="64" fillId="2" borderId="0" xfId="0" applyFont="1" applyFill="1" applyAlignment="1">
      <alignment horizontal="right" vertical="center" wrapText="1"/>
    </xf>
    <xf numFmtId="0" fontId="73" fillId="5" borderId="0" xfId="0" applyFont="1" applyFill="1" applyAlignment="1">
      <alignment vertical="center" wrapText="1"/>
    </xf>
    <xf numFmtId="0" fontId="22" fillId="2" borderId="0" xfId="0" applyFont="1" applyFill="1" applyAlignment="1">
      <alignment horizontal="left" vertical="center" wrapText="1"/>
    </xf>
    <xf numFmtId="0" fontId="59" fillId="5" borderId="0" xfId="0" applyFont="1" applyFill="1" applyAlignment="1">
      <alignment horizontal="center" vertical="center" wrapText="1"/>
    </xf>
    <xf numFmtId="0" fontId="36" fillId="5" borderId="0" xfId="0" applyFont="1" applyFill="1" applyAlignment="1">
      <alignment horizontal="left" vertical="center"/>
    </xf>
    <xf numFmtId="0" fontId="75" fillId="2" borderId="0" xfId="0" applyFont="1" applyFill="1" applyAlignment="1">
      <alignment horizontal="left" vertical="center" wrapText="1"/>
    </xf>
    <xf numFmtId="0" fontId="77" fillId="5" borderId="0" xfId="0" applyFont="1" applyFill="1" applyAlignment="1">
      <alignment vertical="top"/>
    </xf>
    <xf numFmtId="0" fontId="73" fillId="3" borderId="0" xfId="0" applyFont="1" applyFill="1" applyAlignment="1">
      <alignment vertical="center" wrapText="1"/>
    </xf>
    <xf numFmtId="0" fontId="72" fillId="5" borderId="0" xfId="0" applyFont="1" applyFill="1" applyAlignment="1">
      <alignment horizontal="left" vertical="center" wrapText="1"/>
    </xf>
    <xf numFmtId="0" fontId="22" fillId="0" borderId="0" xfId="0" applyFont="1" applyAlignment="1">
      <alignment horizontal="right" vertical="center" wrapText="1"/>
    </xf>
    <xf numFmtId="0" fontId="72" fillId="2" borderId="0" xfId="0" applyFont="1" applyFill="1" applyAlignment="1">
      <alignment vertical="center" wrapText="1"/>
    </xf>
    <xf numFmtId="0" fontId="22" fillId="0" borderId="0" xfId="0" applyFont="1" applyAlignment="1">
      <alignment horizontal="left" vertical="top" wrapText="1"/>
    </xf>
    <xf numFmtId="0" fontId="27" fillId="0" borderId="0" xfId="0" applyFont="1" applyAlignment="1">
      <alignment horizontal="left" vertical="center"/>
    </xf>
    <xf numFmtId="0" fontId="59" fillId="0" borderId="0" xfId="0" applyFont="1" applyAlignment="1" applyProtection="1">
      <alignment horizontal="center" vertical="center" wrapText="1"/>
      <protection locked="0"/>
    </xf>
    <xf numFmtId="0" fontId="40" fillId="0" borderId="0" xfId="0" applyFont="1" applyAlignment="1">
      <alignment horizontal="left" vertical="center"/>
    </xf>
    <xf numFmtId="0" fontId="22" fillId="0" borderId="0" xfId="0" applyFont="1" applyAlignment="1">
      <alignment horizontal="left" vertical="center" wrapText="1"/>
    </xf>
    <xf numFmtId="0" fontId="70" fillId="5" borderId="0" xfId="0" applyFont="1" applyFill="1" applyAlignment="1">
      <alignment vertical="center" wrapText="1"/>
    </xf>
    <xf numFmtId="0" fontId="79" fillId="5" borderId="0" xfId="0" applyFont="1" applyFill="1" applyAlignment="1">
      <alignment vertical="center"/>
    </xf>
    <xf numFmtId="0" fontId="80" fillId="5" borderId="0" xfId="0" applyFont="1" applyFill="1" applyAlignment="1">
      <alignment horizontal="right" vertical="center" wrapText="1"/>
    </xf>
    <xf numFmtId="0" fontId="83" fillId="0" borderId="0" xfId="0" applyFont="1" applyAlignment="1">
      <alignment vertical="center" wrapText="1"/>
    </xf>
    <xf numFmtId="0" fontId="84" fillId="0" borderId="0" xfId="0" applyFont="1" applyAlignment="1">
      <alignment horizontal="left" vertical="center" wrapText="1"/>
    </xf>
    <xf numFmtId="0" fontId="83" fillId="6" borderId="0" xfId="0" applyFont="1" applyFill="1" applyAlignment="1">
      <alignment vertical="center" wrapText="1"/>
    </xf>
    <xf numFmtId="0" fontId="85" fillId="6" borderId="0" xfId="0" applyFont="1" applyFill="1" applyAlignment="1">
      <alignment vertical="center"/>
    </xf>
    <xf numFmtId="0" fontId="64" fillId="3" borderId="2" xfId="0" applyFont="1" applyFill="1" applyBorder="1" applyAlignment="1">
      <alignment horizontal="center" vertical="center" wrapText="1"/>
    </xf>
    <xf numFmtId="0" fontId="64" fillId="3" borderId="4" xfId="0" applyFont="1" applyFill="1" applyBorder="1" applyAlignment="1">
      <alignment horizontal="center" vertical="center" wrapText="1"/>
    </xf>
    <xf numFmtId="0" fontId="86" fillId="5" borderId="0" xfId="0" applyFont="1" applyFill="1" applyAlignment="1">
      <alignment vertical="center" wrapText="1"/>
    </xf>
    <xf numFmtId="0" fontId="22" fillId="2" borderId="0" xfId="0" applyFont="1" applyFill="1" applyAlignment="1">
      <alignment horizontal="left" vertical="center"/>
    </xf>
    <xf numFmtId="0" fontId="79" fillId="5" borderId="0" xfId="0" applyFont="1" applyFill="1" applyAlignment="1">
      <alignment vertical="center" wrapText="1"/>
    </xf>
    <xf numFmtId="0" fontId="22" fillId="5" borderId="0" xfId="0" applyFont="1" applyFill="1" applyAlignment="1">
      <alignment vertical="center" wrapText="1"/>
    </xf>
    <xf numFmtId="14" fontId="22" fillId="5" borderId="0" xfId="0" applyNumberFormat="1" applyFont="1" applyFill="1" applyAlignment="1">
      <alignment horizontal="right" vertical="center" wrapText="1"/>
    </xf>
    <xf numFmtId="0" fontId="64" fillId="3" borderId="3" xfId="0" applyFont="1" applyFill="1" applyBorder="1" applyAlignment="1">
      <alignment horizontal="center" vertical="center" wrapText="1"/>
    </xf>
    <xf numFmtId="0" fontId="88" fillId="5" borderId="0" xfId="0" applyFont="1" applyFill="1" applyAlignment="1">
      <alignment vertical="center" wrapText="1"/>
    </xf>
    <xf numFmtId="44" fontId="89" fillId="7" borderId="1" xfId="11" applyFont="1" applyFill="1" applyBorder="1" applyAlignment="1" applyProtection="1">
      <alignment vertical="center" wrapText="1"/>
      <protection locked="0"/>
    </xf>
    <xf numFmtId="44" fontId="89" fillId="8" borderId="1" xfId="11" applyFont="1" applyFill="1" applyBorder="1" applyAlignment="1">
      <alignment vertical="center" wrapText="1"/>
    </xf>
    <xf numFmtId="0" fontId="59" fillId="12" borderId="1" xfId="0" applyFont="1" applyFill="1" applyBorder="1" applyAlignment="1">
      <alignment vertical="center" wrapText="1"/>
    </xf>
    <xf numFmtId="44" fontId="59" fillId="12" borderId="1" xfId="0" applyNumberFormat="1" applyFont="1" applyFill="1" applyBorder="1" applyAlignment="1">
      <alignment vertical="center" wrapText="1"/>
    </xf>
    <xf numFmtId="44" fontId="59" fillId="8" borderId="1" xfId="11" applyFont="1" applyFill="1" applyBorder="1" applyAlignment="1">
      <alignment vertical="center" wrapText="1"/>
    </xf>
    <xf numFmtId="44" fontId="89" fillId="8" borderId="24" xfId="11" applyFont="1" applyFill="1" applyBorder="1" applyAlignment="1">
      <alignment vertical="center" wrapText="1"/>
    </xf>
    <xf numFmtId="0" fontId="91" fillId="8" borderId="12" xfId="0" applyFont="1" applyFill="1" applyBorder="1" applyAlignment="1">
      <alignment vertical="center"/>
    </xf>
    <xf numFmtId="0" fontId="91" fillId="8" borderId="13" xfId="0" applyFont="1" applyFill="1" applyBorder="1" applyAlignment="1">
      <alignment vertical="center"/>
    </xf>
    <xf numFmtId="0" fontId="92" fillId="8" borderId="14" xfId="0" applyFont="1" applyFill="1" applyBorder="1" applyAlignment="1">
      <alignment horizontal="right" vertical="center"/>
    </xf>
    <xf numFmtId="44" fontId="89" fillId="8" borderId="13" xfId="11" applyFont="1" applyFill="1" applyBorder="1" applyAlignment="1">
      <alignment vertical="center" wrapText="1"/>
    </xf>
    <xf numFmtId="44" fontId="89" fillId="8" borderId="14" xfId="11" applyFont="1" applyFill="1" applyBorder="1" applyAlignment="1">
      <alignment vertical="center" wrapText="1"/>
    </xf>
    <xf numFmtId="165" fontId="59" fillId="0" borderId="0" xfId="0" applyNumberFormat="1" applyFont="1" applyAlignment="1">
      <alignment vertical="center" wrapText="1"/>
    </xf>
    <xf numFmtId="0" fontId="93" fillId="5" borderId="0" xfId="0" applyFont="1" applyFill="1" applyAlignment="1">
      <alignment vertical="center" wrapText="1"/>
    </xf>
    <xf numFmtId="0" fontId="59" fillId="5" borderId="0" xfId="0" applyFont="1" applyFill="1" applyAlignment="1">
      <alignment horizontal="left" vertical="center" wrapText="1"/>
    </xf>
    <xf numFmtId="0" fontId="94" fillId="5" borderId="0" xfId="0" applyFont="1" applyFill="1" applyAlignment="1">
      <alignment horizontal="left" vertical="center" wrapText="1"/>
    </xf>
    <xf numFmtId="0" fontId="27" fillId="5" borderId="0" xfId="0" applyFont="1" applyFill="1" applyAlignment="1">
      <alignment vertical="top"/>
    </xf>
    <xf numFmtId="0" fontId="89" fillId="8" borderId="4" xfId="0" applyFont="1" applyFill="1" applyBorder="1" applyAlignment="1" applyProtection="1">
      <alignment vertical="center" wrapText="1"/>
      <protection locked="0"/>
    </xf>
    <xf numFmtId="0" fontId="89" fillId="8" borderId="7" xfId="0" applyFont="1" applyFill="1" applyBorder="1" applyAlignment="1" applyProtection="1">
      <alignment vertical="center" wrapText="1"/>
      <protection locked="0"/>
    </xf>
    <xf numFmtId="0" fontId="91" fillId="8" borderId="31" xfId="0" applyFont="1" applyFill="1" applyBorder="1" applyAlignment="1">
      <alignment vertical="center"/>
    </xf>
    <xf numFmtId="0" fontId="91" fillId="8" borderId="33" xfId="0" applyFont="1" applyFill="1" applyBorder="1" applyAlignment="1">
      <alignment vertical="center"/>
    </xf>
    <xf numFmtId="0" fontId="89" fillId="8" borderId="35" xfId="0" applyFont="1" applyFill="1" applyBorder="1" applyAlignment="1" applyProtection="1">
      <alignment vertical="center" wrapText="1"/>
      <protection locked="0"/>
    </xf>
    <xf numFmtId="0" fontId="64" fillId="13" borderId="2" xfId="0" applyFont="1" applyFill="1" applyBorder="1" applyAlignment="1">
      <alignment horizontal="center" vertical="center" wrapText="1"/>
    </xf>
    <xf numFmtId="0" fontId="64" fillId="13" borderId="3" xfId="0" applyFont="1" applyFill="1" applyBorder="1" applyAlignment="1">
      <alignment horizontal="center" vertical="center" wrapText="1"/>
    </xf>
    <xf numFmtId="0" fontId="64" fillId="13" borderId="4" xfId="0" applyFont="1" applyFill="1" applyBorder="1" applyAlignment="1">
      <alignment horizontal="center" vertical="center" wrapText="1"/>
    </xf>
    <xf numFmtId="0" fontId="59" fillId="12" borderId="24" xfId="0" applyFont="1" applyFill="1" applyBorder="1" applyAlignment="1">
      <alignment vertical="center" wrapText="1"/>
    </xf>
    <xf numFmtId="0" fontId="84" fillId="6" borderId="0" xfId="0" applyFont="1" applyFill="1" applyAlignment="1">
      <alignment vertical="center"/>
    </xf>
    <xf numFmtId="0" fontId="83" fillId="3" borderId="0" xfId="0" applyFont="1" applyFill="1" applyAlignment="1">
      <alignment vertical="center" wrapText="1"/>
    </xf>
    <xf numFmtId="0" fontId="85" fillId="3" borderId="0" xfId="0" applyFont="1" applyFill="1" applyAlignment="1">
      <alignment vertical="center"/>
    </xf>
    <xf numFmtId="0" fontId="91" fillId="9" borderId="12" xfId="0" applyFont="1" applyFill="1" applyBorder="1" applyAlignment="1">
      <alignment vertical="center"/>
    </xf>
    <xf numFmtId="0" fontId="91" fillId="9" borderId="14" xfId="0" applyFont="1" applyFill="1" applyBorder="1" applyAlignment="1">
      <alignment vertical="center"/>
    </xf>
    <xf numFmtId="0" fontId="91" fillId="8" borderId="32" xfId="0" applyFont="1" applyFill="1" applyBorder="1" applyAlignment="1">
      <alignment horizontal="right" vertical="center"/>
    </xf>
    <xf numFmtId="44" fontId="106" fillId="8" borderId="32" xfId="11" applyFont="1" applyFill="1" applyBorder="1" applyAlignment="1">
      <alignment vertical="center" wrapText="1"/>
    </xf>
    <xf numFmtId="44" fontId="89" fillId="8" borderId="40" xfId="11" applyFont="1" applyFill="1" applyBorder="1" applyAlignment="1">
      <alignment vertical="center" wrapText="1"/>
    </xf>
    <xf numFmtId="44" fontId="89" fillId="8" borderId="34" xfId="11" applyFont="1" applyFill="1" applyBorder="1" applyAlignment="1">
      <alignment vertical="center" wrapText="1"/>
    </xf>
    <xf numFmtId="0" fontId="20" fillId="9" borderId="38" xfId="0" applyFont="1" applyFill="1" applyBorder="1" applyAlignment="1">
      <alignment vertical="center" wrapText="1"/>
    </xf>
    <xf numFmtId="0" fontId="20" fillId="9" borderId="39" xfId="0" applyFont="1" applyFill="1" applyBorder="1" applyAlignment="1">
      <alignment vertical="center" wrapText="1"/>
    </xf>
    <xf numFmtId="0" fontId="105" fillId="9" borderId="0" xfId="0" applyFont="1" applyFill="1" applyAlignment="1">
      <alignment vertical="center" wrapText="1"/>
    </xf>
    <xf numFmtId="0" fontId="105" fillId="9" borderId="44" xfId="0" applyFont="1" applyFill="1" applyBorder="1" applyAlignment="1">
      <alignment vertical="center" wrapText="1"/>
    </xf>
    <xf numFmtId="0" fontId="104" fillId="9" borderId="0" xfId="0" applyFont="1" applyFill="1" applyAlignment="1">
      <alignment vertical="center" wrapText="1"/>
    </xf>
    <xf numFmtId="0" fontId="89" fillId="8" borderId="45" xfId="0" applyFont="1" applyFill="1" applyBorder="1" applyAlignment="1" applyProtection="1">
      <alignment vertical="center" wrapText="1"/>
      <protection locked="0"/>
    </xf>
    <xf numFmtId="0" fontId="104" fillId="9" borderId="38" xfId="0" applyFont="1" applyFill="1" applyBorder="1" applyAlignment="1">
      <alignment vertical="center" wrapText="1"/>
    </xf>
    <xf numFmtId="0" fontId="91" fillId="9" borderId="13" xfId="0" applyFont="1" applyFill="1" applyBorder="1" applyAlignment="1">
      <alignment horizontal="right" vertical="center"/>
    </xf>
    <xf numFmtId="44" fontId="106" fillId="9" borderId="13" xfId="11" applyFont="1" applyFill="1" applyBorder="1" applyAlignment="1">
      <alignment vertical="center" wrapText="1"/>
    </xf>
    <xf numFmtId="0" fontId="91" fillId="8" borderId="37" xfId="0" applyFont="1" applyFill="1" applyBorder="1" applyAlignment="1">
      <alignment vertical="center"/>
    </xf>
    <xf numFmtId="0" fontId="91" fillId="8" borderId="0" xfId="0" applyFont="1" applyFill="1" applyAlignment="1">
      <alignment horizontal="right" vertical="center"/>
    </xf>
    <xf numFmtId="44" fontId="106" fillId="8" borderId="0" xfId="11" applyFont="1" applyFill="1" applyBorder="1" applyAlignment="1">
      <alignment vertical="center" wrapText="1"/>
    </xf>
    <xf numFmtId="0" fontId="91" fillId="8" borderId="44" xfId="0" applyFont="1" applyFill="1" applyBorder="1" applyAlignment="1">
      <alignment vertical="center"/>
    </xf>
    <xf numFmtId="0" fontId="64" fillId="3" borderId="46" xfId="0" applyFont="1" applyFill="1" applyBorder="1" applyAlignment="1">
      <alignment horizontal="center" vertical="center" wrapText="1"/>
    </xf>
    <xf numFmtId="0" fontId="64" fillId="3" borderId="47" xfId="0" applyFont="1" applyFill="1" applyBorder="1" applyAlignment="1">
      <alignment horizontal="center" vertical="center" wrapText="1"/>
    </xf>
    <xf numFmtId="0" fontId="64" fillId="3" borderId="48" xfId="0" applyFont="1" applyFill="1" applyBorder="1" applyAlignment="1">
      <alignment horizontal="center" vertical="center" wrapText="1"/>
    </xf>
    <xf numFmtId="0" fontId="0" fillId="0" borderId="0" xfId="0" applyAlignment="1">
      <alignment vertical="center" wrapText="1"/>
    </xf>
    <xf numFmtId="0" fontId="89" fillId="8" borderId="54" xfId="0" applyFont="1" applyFill="1" applyBorder="1" applyAlignment="1" applyProtection="1">
      <alignment vertical="center" wrapText="1"/>
      <protection locked="0"/>
    </xf>
    <xf numFmtId="0" fontId="89" fillId="8" borderId="55" xfId="0" applyFont="1" applyFill="1" applyBorder="1" applyAlignment="1" applyProtection="1">
      <alignment vertical="center" wrapText="1"/>
      <protection locked="0"/>
    </xf>
    <xf numFmtId="0" fontId="89" fillId="8" borderId="56" xfId="0" applyFont="1" applyFill="1" applyBorder="1" applyAlignment="1" applyProtection="1">
      <alignment vertical="center" wrapText="1"/>
      <protection locked="0"/>
    </xf>
    <xf numFmtId="0" fontId="89" fillId="8" borderId="57" xfId="0" applyFont="1" applyFill="1" applyBorder="1" applyAlignment="1" applyProtection="1">
      <alignment vertical="center" wrapText="1"/>
      <protection locked="0"/>
    </xf>
    <xf numFmtId="0" fontId="64" fillId="3" borderId="58" xfId="0" applyFont="1" applyFill="1" applyBorder="1" applyAlignment="1">
      <alignment horizontal="center" vertical="center" wrapText="1"/>
    </xf>
    <xf numFmtId="0" fontId="64" fillId="3" borderId="52" xfId="0" applyFont="1" applyFill="1" applyBorder="1" applyAlignment="1">
      <alignment horizontal="center" vertical="center" wrapText="1"/>
    </xf>
    <xf numFmtId="0" fontId="89" fillId="8" borderId="59" xfId="0" applyFont="1" applyFill="1" applyBorder="1" applyAlignment="1" applyProtection="1">
      <alignment vertical="center" wrapText="1"/>
      <protection locked="0"/>
    </xf>
    <xf numFmtId="0" fontId="104" fillId="9" borderId="12" xfId="0" applyFont="1" applyFill="1" applyBorder="1" applyAlignment="1">
      <alignment vertical="center"/>
    </xf>
    <xf numFmtId="0" fontId="105" fillId="9" borderId="13" xfId="0" applyFont="1" applyFill="1" applyBorder="1" applyAlignment="1">
      <alignment vertical="center" wrapText="1"/>
    </xf>
    <xf numFmtId="0" fontId="105" fillId="9" borderId="14" xfId="0" applyFont="1" applyFill="1" applyBorder="1" applyAlignment="1">
      <alignment vertical="center" wrapText="1"/>
    </xf>
    <xf numFmtId="0" fontId="115" fillId="0" borderId="0" xfId="0" applyFont="1" applyAlignment="1">
      <alignment vertical="center"/>
    </xf>
    <xf numFmtId="0" fontId="62" fillId="0" borderId="0" xfId="0" applyFont="1"/>
    <xf numFmtId="2" fontId="27" fillId="8" borderId="18" xfId="0" applyNumberFormat="1" applyFont="1" applyFill="1" applyBorder="1" applyAlignment="1">
      <alignment horizontal="center" vertical="center" wrapText="1"/>
    </xf>
    <xf numFmtId="2" fontId="59" fillId="7" borderId="1" xfId="0" applyNumberFormat="1" applyFont="1" applyFill="1" applyBorder="1" applyAlignment="1" applyProtection="1">
      <alignment horizontal="center" vertical="center" wrapText="1"/>
      <protection locked="0"/>
    </xf>
    <xf numFmtId="0" fontId="92" fillId="8" borderId="13" xfId="0" applyFont="1" applyFill="1" applyBorder="1" applyAlignment="1">
      <alignment horizontal="right" vertical="center"/>
    </xf>
    <xf numFmtId="0" fontId="62" fillId="8" borderId="13" xfId="0" applyFont="1" applyFill="1" applyBorder="1"/>
    <xf numFmtId="0" fontId="115" fillId="0" borderId="0" xfId="0" applyFont="1"/>
    <xf numFmtId="0" fontId="62" fillId="0" borderId="0" xfId="0" applyFont="1" applyAlignment="1">
      <alignment vertical="center"/>
    </xf>
    <xf numFmtId="0" fontId="26" fillId="0" borderId="0" xfId="0" quotePrefix="1" applyFont="1" applyAlignment="1">
      <alignment vertical="center"/>
    </xf>
    <xf numFmtId="0" fontId="118" fillId="0" borderId="0" xfId="0" quotePrefix="1" applyFont="1" applyAlignment="1">
      <alignment vertical="center"/>
    </xf>
    <xf numFmtId="2" fontId="89" fillId="7" borderId="41" xfId="0" applyNumberFormat="1" applyFont="1" applyFill="1" applyBorder="1" applyAlignment="1" applyProtection="1">
      <alignment vertical="center" wrapText="1"/>
      <protection locked="0"/>
    </xf>
    <xf numFmtId="2" fontId="89" fillId="7" borderId="34" xfId="0" applyNumberFormat="1" applyFont="1" applyFill="1" applyBorder="1" applyAlignment="1" applyProtection="1">
      <alignment vertical="center" wrapText="1"/>
      <protection locked="0"/>
    </xf>
    <xf numFmtId="0" fontId="26" fillId="0" borderId="0" xfId="0" applyFont="1" applyAlignment="1">
      <alignment vertical="top" wrapText="1"/>
    </xf>
    <xf numFmtId="0" fontId="22" fillId="0" borderId="0" xfId="0" applyFont="1" applyAlignment="1">
      <alignment vertical="top" wrapText="1"/>
    </xf>
    <xf numFmtId="0" fontId="104" fillId="9" borderId="61" xfId="0" applyFont="1" applyFill="1" applyBorder="1" applyAlignment="1">
      <alignment vertical="center"/>
    </xf>
    <xf numFmtId="0" fontId="105" fillId="9" borderId="38" xfId="0" applyFont="1" applyFill="1" applyBorder="1" applyAlignment="1">
      <alignment vertical="center" wrapText="1"/>
    </xf>
    <xf numFmtId="0" fontId="105" fillId="9" borderId="39" xfId="0" applyFont="1" applyFill="1" applyBorder="1" applyAlignment="1">
      <alignment vertical="center" wrapText="1"/>
    </xf>
    <xf numFmtId="0" fontId="36" fillId="0" borderId="0" xfId="0" applyFont="1" applyAlignment="1">
      <alignment horizontal="right" vertical="center" wrapText="1"/>
    </xf>
    <xf numFmtId="0" fontId="72" fillId="0" borderId="0" xfId="0" applyFont="1" applyAlignment="1">
      <alignment vertical="center" wrapText="1"/>
    </xf>
    <xf numFmtId="0" fontId="64" fillId="0" borderId="0" xfId="0" applyFont="1" applyAlignment="1">
      <alignment horizontal="center" vertical="center" wrapText="1"/>
    </xf>
    <xf numFmtId="0" fontId="64" fillId="13" borderId="1" xfId="0" applyFont="1" applyFill="1" applyBorder="1" applyAlignment="1">
      <alignment horizontal="center" vertical="center" wrapText="1"/>
    </xf>
    <xf numFmtId="0" fontId="64" fillId="0" borderId="30" xfId="0" applyFont="1" applyBorder="1" applyAlignment="1">
      <alignment horizontal="center" vertical="center" wrapText="1"/>
    </xf>
    <xf numFmtId="0" fontId="120" fillId="0" borderId="0" xfId="0" applyFont="1" applyAlignment="1">
      <alignment horizontal="left" vertical="top"/>
    </xf>
    <xf numFmtId="49" fontId="90" fillId="7" borderId="1" xfId="0" applyNumberFormat="1" applyFont="1" applyFill="1" applyBorder="1" applyAlignment="1" applyProtection="1">
      <alignment horizontal="left" vertical="center" wrapText="1"/>
      <protection locked="0"/>
    </xf>
    <xf numFmtId="49" fontId="90" fillId="7" borderId="34" xfId="0" applyNumberFormat="1" applyFont="1" applyFill="1" applyBorder="1" applyAlignment="1" applyProtection="1">
      <alignment horizontal="left" vertical="center" wrapText="1"/>
      <protection locked="0"/>
    </xf>
    <xf numFmtId="49" fontId="90" fillId="7" borderId="41" xfId="0" applyNumberFormat="1" applyFont="1" applyFill="1" applyBorder="1" applyAlignment="1" applyProtection="1">
      <alignment horizontal="left" vertical="center" wrapText="1"/>
      <protection locked="0"/>
    </xf>
    <xf numFmtId="44" fontId="89" fillId="7" borderId="41" xfId="11" applyFont="1" applyFill="1" applyBorder="1" applyAlignment="1" applyProtection="1">
      <alignment vertical="center" wrapText="1"/>
      <protection locked="0"/>
    </xf>
    <xf numFmtId="2" fontId="89" fillId="7" borderId="1" xfId="0" applyNumberFormat="1" applyFont="1" applyFill="1" applyBorder="1" applyAlignment="1" applyProtection="1">
      <alignment vertical="center" wrapText="1"/>
      <protection locked="0"/>
    </xf>
    <xf numFmtId="165" fontId="59" fillId="12" borderId="1" xfId="0" applyNumberFormat="1" applyFont="1" applyFill="1" applyBorder="1" applyAlignment="1">
      <alignment vertical="center" wrapText="1"/>
    </xf>
    <xf numFmtId="49" fontId="90" fillId="7" borderId="42" xfId="0" applyNumberFormat="1" applyFont="1" applyFill="1" applyBorder="1" applyAlignment="1" applyProtection="1">
      <alignment horizontal="left" vertical="center" wrapText="1"/>
      <protection locked="0"/>
    </xf>
    <xf numFmtId="49" fontId="90" fillId="7" borderId="36" xfId="0" applyNumberFormat="1" applyFont="1" applyFill="1" applyBorder="1" applyAlignment="1" applyProtection="1">
      <alignment horizontal="left" vertical="center" wrapText="1"/>
      <protection locked="0"/>
    </xf>
    <xf numFmtId="49" fontId="90" fillId="7" borderId="40" xfId="0" applyNumberFormat="1" applyFont="1" applyFill="1" applyBorder="1" applyAlignment="1" applyProtection="1">
      <alignment horizontal="left" vertical="center" wrapText="1"/>
      <protection locked="0"/>
    </xf>
    <xf numFmtId="49" fontId="90" fillId="8" borderId="36" xfId="0" applyNumberFormat="1" applyFont="1" applyFill="1" applyBorder="1" applyAlignment="1" applyProtection="1">
      <alignment horizontal="left" vertical="center" wrapText="1"/>
      <protection locked="0"/>
    </xf>
    <xf numFmtId="49" fontId="90" fillId="8" borderId="43"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49" fontId="5" fillId="16" borderId="1" xfId="0" applyNumberFormat="1" applyFont="1" applyFill="1" applyBorder="1" applyAlignment="1" applyProtection="1">
      <alignment horizontal="center" vertical="center" wrapText="1"/>
      <protection locked="0"/>
    </xf>
    <xf numFmtId="0" fontId="56" fillId="8" borderId="7" xfId="0" applyFont="1" applyFill="1" applyBorder="1"/>
    <xf numFmtId="0" fontId="56" fillId="8" borderId="8" xfId="0" applyFont="1" applyFill="1" applyBorder="1"/>
    <xf numFmtId="0" fontId="56" fillId="8" borderId="11" xfId="0" applyFont="1" applyFill="1" applyBorder="1" applyAlignment="1">
      <alignment wrapText="1"/>
    </xf>
    <xf numFmtId="0" fontId="16" fillId="8" borderId="5" xfId="0" applyFont="1" applyFill="1" applyBorder="1" applyAlignment="1">
      <alignment vertical="center"/>
    </xf>
    <xf numFmtId="0" fontId="16" fillId="8" borderId="19" xfId="0" applyFont="1" applyFill="1" applyBorder="1" applyAlignment="1">
      <alignment vertical="center"/>
    </xf>
    <xf numFmtId="0" fontId="16" fillId="8" borderId="9" xfId="0" applyFont="1" applyFill="1" applyBorder="1" applyAlignment="1">
      <alignment vertical="center"/>
    </xf>
    <xf numFmtId="0" fontId="26" fillId="2" borderId="0" xfId="0" applyFont="1" applyFill="1" applyAlignment="1">
      <alignment vertical="center"/>
    </xf>
    <xf numFmtId="0" fontId="110" fillId="0" borderId="22" xfId="0" applyFont="1" applyBorder="1" applyAlignment="1">
      <alignment horizontal="left" vertical="center" readingOrder="1"/>
    </xf>
    <xf numFmtId="0" fontId="110" fillId="0" borderId="22" xfId="0" applyFont="1" applyBorder="1" applyAlignment="1">
      <alignment horizontal="left" vertical="center" wrapText="1" readingOrder="1"/>
    </xf>
    <xf numFmtId="0" fontId="124" fillId="0" borderId="22" xfId="0" applyFont="1" applyBorder="1" applyAlignment="1">
      <alignment horizontal="left" vertical="center" readingOrder="1"/>
    </xf>
    <xf numFmtId="49" fontId="25" fillId="2" borderId="6" xfId="0" applyNumberFormat="1" applyFont="1" applyFill="1" applyBorder="1" applyAlignment="1">
      <alignment horizontal="left"/>
    </xf>
    <xf numFmtId="0" fontId="0" fillId="0" borderId="22" xfId="0" applyBorder="1" applyAlignment="1">
      <alignment wrapText="1"/>
    </xf>
    <xf numFmtId="0" fontId="122" fillId="8" borderId="6" xfId="0" applyFont="1" applyFill="1" applyBorder="1" applyAlignment="1">
      <alignment horizontal="center" vertical="center"/>
    </xf>
    <xf numFmtId="0" fontId="122" fillId="8" borderId="0" xfId="0" applyFont="1" applyFill="1" applyAlignment="1">
      <alignment horizontal="center" vertical="center"/>
    </xf>
    <xf numFmtId="0" fontId="122" fillId="8" borderId="10" xfId="0" applyFont="1" applyFill="1" applyBorder="1" applyAlignment="1">
      <alignment horizontal="center" vertical="center"/>
    </xf>
    <xf numFmtId="0" fontId="4" fillId="3" borderId="3" xfId="0" applyFont="1" applyFill="1" applyBorder="1" applyAlignment="1">
      <alignment horizontal="center" vertical="center"/>
    </xf>
    <xf numFmtId="49" fontId="47" fillId="8" borderId="18" xfId="5" applyNumberFormat="1" applyFont="1" applyFill="1" applyBorder="1" applyAlignment="1" applyProtection="1">
      <alignment horizontal="center" vertical="center" wrapText="1"/>
    </xf>
    <xf numFmtId="49" fontId="27" fillId="8" borderId="1" xfId="0" applyNumberFormat="1" applyFont="1" applyFill="1" applyBorder="1" applyAlignment="1">
      <alignment horizontal="center" vertical="center" wrapText="1"/>
    </xf>
    <xf numFmtId="49" fontId="27" fillId="8" borderId="18" xfId="0" applyNumberFormat="1" applyFont="1" applyFill="1" applyBorder="1" applyAlignment="1">
      <alignment horizontal="center" vertical="center" wrapText="1"/>
    </xf>
    <xf numFmtId="49" fontId="59" fillId="7" borderId="1" xfId="0" applyNumberFormat="1" applyFont="1" applyFill="1" applyBorder="1" applyAlignment="1" applyProtection="1">
      <alignment horizontal="center" vertical="center" wrapText="1"/>
      <protection locked="0"/>
    </xf>
    <xf numFmtId="49" fontId="27" fillId="8" borderId="18" xfId="5" applyNumberFormat="1" applyFont="1" applyFill="1" applyBorder="1" applyAlignment="1" applyProtection="1">
      <alignment horizontal="left" vertical="center" wrapText="1"/>
    </xf>
    <xf numFmtId="0" fontId="41" fillId="0" borderId="0" xfId="0" applyFont="1" applyAlignment="1">
      <alignment vertical="center"/>
    </xf>
    <xf numFmtId="44" fontId="27" fillId="8" borderId="18" xfId="0" applyNumberFormat="1" applyFont="1" applyFill="1" applyBorder="1" applyAlignment="1">
      <alignment horizontal="center" vertical="center" wrapText="1"/>
    </xf>
    <xf numFmtId="44" fontId="27" fillId="8" borderId="1" xfId="0" applyNumberFormat="1" applyFont="1" applyFill="1" applyBorder="1" applyAlignment="1">
      <alignment horizontal="center" vertical="center" wrapText="1"/>
    </xf>
    <xf numFmtId="44" fontId="59" fillId="8" borderId="53" xfId="0" applyNumberFormat="1" applyFont="1" applyFill="1" applyBorder="1" applyAlignment="1" applyProtection="1">
      <alignment horizontal="center" vertical="center" wrapText="1"/>
      <protection locked="0"/>
    </xf>
    <xf numFmtId="49" fontId="12" fillId="8" borderId="18" xfId="0" applyNumberFormat="1" applyFont="1" applyFill="1" applyBorder="1" applyAlignment="1">
      <alignment horizontal="center" vertical="center" wrapText="1"/>
    </xf>
    <xf numFmtId="49" fontId="12" fillId="8" borderId="18" xfId="0" applyNumberFormat="1" applyFont="1" applyFill="1" applyBorder="1" applyAlignment="1">
      <alignment horizontal="left" vertical="center" wrapText="1"/>
    </xf>
    <xf numFmtId="44" fontId="89" fillId="8" borderId="30" xfId="11" applyFont="1" applyFill="1" applyBorder="1" applyAlignment="1">
      <alignment vertical="center" wrapText="1"/>
    </xf>
    <xf numFmtId="49" fontId="90" fillId="7" borderId="62" xfId="0" applyNumberFormat="1" applyFont="1" applyFill="1" applyBorder="1" applyAlignment="1" applyProtection="1">
      <alignment horizontal="left" vertical="center" wrapText="1"/>
      <protection locked="0"/>
    </xf>
    <xf numFmtId="49" fontId="59" fillId="12" borderId="1" xfId="0" applyNumberFormat="1" applyFont="1" applyFill="1" applyBorder="1" applyAlignment="1">
      <alignment vertical="center" wrapText="1"/>
    </xf>
    <xf numFmtId="44" fontId="59" fillId="8" borderId="24" xfId="11" applyFont="1" applyFill="1" applyBorder="1" applyAlignment="1">
      <alignment vertical="center" wrapText="1"/>
    </xf>
    <xf numFmtId="44" fontId="59" fillId="8" borderId="53" xfId="11" applyFont="1" applyFill="1" applyBorder="1" applyAlignment="1">
      <alignment vertical="center" wrapText="1"/>
    </xf>
    <xf numFmtId="44" fontId="89" fillId="8" borderId="41" xfId="11" applyFont="1" applyFill="1" applyBorder="1" applyAlignment="1">
      <alignment vertical="center" wrapText="1"/>
    </xf>
    <xf numFmtId="0" fontId="0" fillId="0" borderId="27" xfId="0" applyBorder="1" applyAlignment="1">
      <alignment wrapText="1"/>
    </xf>
    <xf numFmtId="0" fontId="50" fillId="0" borderId="63" xfId="0" applyFont="1" applyBorder="1" applyAlignment="1">
      <alignment vertical="center"/>
    </xf>
    <xf numFmtId="164" fontId="0" fillId="0" borderId="64" xfId="0" applyNumberFormat="1" applyBorder="1"/>
    <xf numFmtId="164" fontId="0" fillId="0" borderId="65" xfId="0" applyNumberFormat="1" applyBorder="1"/>
    <xf numFmtId="0" fontId="0" fillId="0" borderId="66" xfId="0" applyBorder="1"/>
    <xf numFmtId="164" fontId="0" fillId="0" borderId="67" xfId="0" applyNumberFormat="1" applyBorder="1"/>
    <xf numFmtId="0" fontId="0" fillId="0" borderId="68" xfId="0" applyBorder="1"/>
    <xf numFmtId="164" fontId="0" fillId="0" borderId="69" xfId="0" applyNumberFormat="1" applyBorder="1"/>
    <xf numFmtId="164" fontId="0" fillId="0" borderId="70" xfId="0" applyNumberFormat="1" applyBorder="1"/>
    <xf numFmtId="166" fontId="59" fillId="7" borderId="1" xfId="0" applyNumberFormat="1" applyFont="1" applyFill="1" applyBorder="1" applyAlignment="1" applyProtection="1">
      <alignment horizontal="center" vertical="center" wrapText="1"/>
      <protection locked="0"/>
    </xf>
    <xf numFmtId="0" fontId="62" fillId="0" borderId="0" xfId="0" quotePrefix="1" applyFont="1" applyAlignment="1">
      <alignment vertical="center"/>
    </xf>
    <xf numFmtId="0" fontId="48" fillId="0" borderId="0" xfId="0" quotePrefix="1" applyFont="1" applyAlignment="1">
      <alignment vertical="center"/>
    </xf>
    <xf numFmtId="0" fontId="56" fillId="0" borderId="0" xfId="0" quotePrefix="1" applyFont="1" applyAlignment="1">
      <alignment vertical="center"/>
    </xf>
    <xf numFmtId="0" fontId="127" fillId="0" borderId="0" xfId="0" quotePrefix="1" applyFont="1" applyAlignment="1">
      <alignment vertical="center"/>
    </xf>
    <xf numFmtId="0" fontId="34" fillId="17" borderId="23" xfId="0" applyFont="1" applyFill="1" applyBorder="1" applyAlignment="1">
      <alignment horizontal="center" vertical="center" wrapText="1"/>
    </xf>
    <xf numFmtId="0" fontId="50" fillId="18" borderId="29" xfId="0" applyFont="1" applyFill="1" applyBorder="1" applyAlignment="1">
      <alignment horizontal="left" vertical="center" wrapText="1"/>
    </xf>
    <xf numFmtId="0" fontId="0" fillId="18" borderId="22" xfId="0" applyFill="1" applyBorder="1"/>
    <xf numFmtId="6" fontId="0" fillId="18" borderId="27" xfId="0" applyNumberFormat="1" applyFill="1" applyBorder="1"/>
    <xf numFmtId="0" fontId="0" fillId="18" borderId="22" xfId="0" applyFill="1" applyBorder="1" applyAlignment="1">
      <alignment wrapText="1"/>
    </xf>
    <xf numFmtId="0" fontId="0" fillId="18" borderId="25" xfId="0" applyFill="1" applyBorder="1"/>
    <xf numFmtId="0" fontId="84" fillId="3" borderId="0" xfId="0" applyFont="1" applyFill="1" applyAlignment="1">
      <alignment vertical="center"/>
    </xf>
    <xf numFmtId="0" fontId="0" fillId="18" borderId="0" xfId="0" applyFill="1"/>
    <xf numFmtId="0" fontId="50" fillId="18" borderId="0" xfId="0" applyFont="1" applyFill="1" applyAlignment="1">
      <alignment horizontal="left" vertical="center" wrapText="1"/>
    </xf>
    <xf numFmtId="44" fontId="5" fillId="16" borderId="1" xfId="5" applyNumberFormat="1" applyFont="1" applyFill="1" applyBorder="1" applyAlignment="1" applyProtection="1">
      <alignment horizontal="center" vertical="center" wrapText="1"/>
      <protection locked="0"/>
    </xf>
    <xf numFmtId="44" fontId="5" fillId="7" borderId="1" xfId="5" applyNumberFormat="1" applyFont="1" applyFill="1" applyBorder="1" applyAlignment="1" applyProtection="1">
      <alignment horizontal="center" vertical="center" wrapText="1"/>
      <protection locked="0"/>
    </xf>
    <xf numFmtId="44" fontId="12" fillId="8" borderId="18" xfId="5" applyNumberFormat="1" applyFont="1" applyFill="1" applyBorder="1" applyAlignment="1" applyProtection="1">
      <alignment vertical="center" wrapText="1"/>
    </xf>
    <xf numFmtId="44" fontId="133" fillId="19" borderId="1" xfId="1" applyNumberFormat="1" applyFont="1" applyFill="1" applyBorder="1" applyAlignment="1" applyProtection="1">
      <alignment horizontal="right" vertical="center" wrapText="1"/>
    </xf>
    <xf numFmtId="49" fontId="134" fillId="19" borderId="1" xfId="1" applyNumberFormat="1" applyFont="1" applyFill="1" applyBorder="1" applyAlignment="1" applyProtection="1">
      <alignment horizontal="right" vertical="center" wrapText="1"/>
    </xf>
    <xf numFmtId="0" fontId="34" fillId="17" borderId="26" xfId="0" applyFont="1" applyFill="1" applyBorder="1" applyAlignment="1">
      <alignment horizontal="center" vertical="center" wrapText="1"/>
    </xf>
    <xf numFmtId="0" fontId="0" fillId="18" borderId="22" xfId="0" applyFill="1" applyBorder="1" applyAlignment="1">
      <alignment vertical="center"/>
    </xf>
    <xf numFmtId="0" fontId="0" fillId="18" borderId="22" xfId="0" applyFill="1" applyBorder="1" applyAlignment="1">
      <alignment vertical="center" wrapText="1"/>
    </xf>
    <xf numFmtId="164" fontId="26" fillId="5" borderId="0" xfId="0" applyNumberFormat="1" applyFont="1" applyFill="1" applyAlignment="1">
      <alignment horizontal="right" vertical="center" wrapText="1"/>
    </xf>
    <xf numFmtId="0" fontId="139" fillId="8" borderId="19" xfId="0" applyFont="1" applyFill="1" applyBorder="1" applyAlignment="1">
      <alignment vertical="center"/>
    </xf>
    <xf numFmtId="0" fontId="0" fillId="18" borderId="22" xfId="0" quotePrefix="1" applyFill="1" applyBorder="1"/>
    <xf numFmtId="0" fontId="0" fillId="7" borderId="22" xfId="0" quotePrefix="1" applyFill="1" applyBorder="1"/>
    <xf numFmtId="0" fontId="0" fillId="18" borderId="25" xfId="0" applyFill="1" applyBorder="1" applyAlignment="1">
      <alignment wrapText="1"/>
    </xf>
    <xf numFmtId="0" fontId="34" fillId="14" borderId="84" xfId="0" applyFont="1" applyFill="1" applyBorder="1" applyAlignment="1">
      <alignment horizontal="center" vertical="center" wrapText="1"/>
    </xf>
    <xf numFmtId="0" fontId="50" fillId="0" borderId="86" xfId="0" applyFont="1" applyBorder="1" applyAlignment="1">
      <alignment horizontal="left" vertical="center" wrapText="1"/>
    </xf>
    <xf numFmtId="0" fontId="0" fillId="0" borderId="85" xfId="0" applyBorder="1"/>
    <xf numFmtId="0" fontId="50" fillId="0" borderId="27" xfId="0" applyFont="1" applyBorder="1" applyAlignment="1">
      <alignment horizontal="left" vertical="center" wrapText="1"/>
    </xf>
    <xf numFmtId="0" fontId="34" fillId="17" borderId="84" xfId="0" applyFont="1" applyFill="1" applyBorder="1" applyAlignment="1">
      <alignment horizontal="center" vertical="center" wrapText="1"/>
    </xf>
    <xf numFmtId="0" fontId="0" fillId="18" borderId="64" xfId="0" applyFill="1" applyBorder="1"/>
    <xf numFmtId="0" fontId="50" fillId="18" borderId="22" xfId="0" applyFont="1" applyFill="1" applyBorder="1" applyAlignment="1">
      <alignment horizontal="left" vertical="center" wrapText="1"/>
    </xf>
    <xf numFmtId="0" fontId="50" fillId="0" borderId="0" xfId="0" applyFont="1" applyAlignment="1">
      <alignment horizontal="left" vertical="center" wrapText="1"/>
    </xf>
    <xf numFmtId="0" fontId="67" fillId="8" borderId="0" xfId="0" applyFont="1" applyFill="1" applyAlignment="1">
      <alignment horizontal="left" vertical="center"/>
    </xf>
    <xf numFmtId="0" fontId="67" fillId="8" borderId="8" xfId="0" applyFont="1" applyFill="1" applyBorder="1" applyAlignment="1">
      <alignment horizontal="left" vertical="center"/>
    </xf>
    <xf numFmtId="0" fontId="26" fillId="8" borderId="0" xfId="0" applyFont="1" applyFill="1" applyAlignment="1">
      <alignment horizontal="left" vertical="top" wrapText="1"/>
    </xf>
    <xf numFmtId="0" fontId="3" fillId="0" borderId="0" xfId="0" applyFont="1" applyAlignment="1">
      <alignment horizontal="right" vertical="center" wrapText="1"/>
    </xf>
    <xf numFmtId="0" fontId="41" fillId="0" borderId="0" xfId="0" applyFont="1" applyAlignment="1">
      <alignment horizontal="right" vertical="center" wrapText="1"/>
    </xf>
    <xf numFmtId="0" fontId="81" fillId="0" borderId="0" xfId="0" applyFont="1" applyAlignment="1">
      <alignment vertical="center"/>
    </xf>
    <xf numFmtId="0" fontId="36" fillId="0" borderId="0" xfId="0" applyFont="1" applyAlignment="1">
      <alignment vertical="center"/>
    </xf>
    <xf numFmtId="0" fontId="22" fillId="0" borderId="0" xfId="0" applyFont="1" applyAlignment="1">
      <alignment horizontal="left" vertical="center"/>
    </xf>
    <xf numFmtId="0" fontId="14" fillId="0" borderId="0" xfId="0" applyFont="1" applyAlignment="1">
      <alignment vertical="center"/>
    </xf>
    <xf numFmtId="0" fontId="0" fillId="2" borderId="0" xfId="0" quotePrefix="1" applyFill="1"/>
    <xf numFmtId="0" fontId="144" fillId="2" borderId="0" xfId="0" applyFont="1" applyFill="1"/>
    <xf numFmtId="0" fontId="0" fillId="2" borderId="87" xfId="0" applyFill="1" applyBorder="1"/>
    <xf numFmtId="0" fontId="0" fillId="2" borderId="88" xfId="0" applyFill="1" applyBorder="1"/>
    <xf numFmtId="0" fontId="0" fillId="2" borderId="89" xfId="0" applyFill="1" applyBorder="1"/>
    <xf numFmtId="0" fontId="0" fillId="2" borderId="90" xfId="0" applyFill="1" applyBorder="1"/>
    <xf numFmtId="0" fontId="0" fillId="2" borderId="91" xfId="0" applyFill="1" applyBorder="1"/>
    <xf numFmtId="0" fontId="150" fillId="2" borderId="0" xfId="0" applyFont="1" applyFill="1" applyAlignment="1">
      <alignment vertical="center"/>
    </xf>
    <xf numFmtId="0" fontId="151" fillId="2" borderId="0" xfId="0" applyFont="1" applyFill="1" applyAlignment="1">
      <alignment horizontal="center" vertical="center" readingOrder="1"/>
    </xf>
    <xf numFmtId="0" fontId="0" fillId="2" borderId="91" xfId="0" applyFill="1" applyBorder="1" applyAlignment="1">
      <alignment vertical="center"/>
    </xf>
    <xf numFmtId="49" fontId="152" fillId="2" borderId="0" xfId="0" applyNumberFormat="1" applyFont="1" applyFill="1" applyAlignment="1">
      <alignment horizontal="left" vertical="center" indent="22"/>
    </xf>
    <xf numFmtId="0" fontId="118" fillId="2" borderId="0" xfId="0" applyFont="1" applyFill="1" applyAlignment="1">
      <alignment vertical="center"/>
    </xf>
    <xf numFmtId="0" fontId="1" fillId="2" borderId="0" xfId="0" applyFont="1" applyFill="1" applyAlignment="1">
      <alignment vertical="center"/>
    </xf>
    <xf numFmtId="0" fontId="0" fillId="22" borderId="0" xfId="0" applyFill="1"/>
    <xf numFmtId="0" fontId="122" fillId="23" borderId="0" xfId="0" applyFont="1" applyFill="1" applyAlignment="1">
      <alignment vertical="center"/>
    </xf>
    <xf numFmtId="0" fontId="0" fillId="23" borderId="0" xfId="0" applyFill="1" applyAlignment="1">
      <alignment vertical="center"/>
    </xf>
    <xf numFmtId="49" fontId="0" fillId="23" borderId="0" xfId="0" applyNumberFormat="1" applyFill="1" applyAlignment="1">
      <alignment vertical="center"/>
    </xf>
    <xf numFmtId="49" fontId="56" fillId="23" borderId="0" xfId="0" applyNumberFormat="1" applyFont="1" applyFill="1" applyAlignment="1">
      <alignment horizontal="left" vertical="center"/>
    </xf>
    <xf numFmtId="49" fontId="144" fillId="2" borderId="91" xfId="0" applyNumberFormat="1" applyFont="1" applyFill="1" applyBorder="1" applyAlignment="1">
      <alignment vertical="center"/>
    </xf>
    <xf numFmtId="49" fontId="41" fillId="2" borderId="0" xfId="0" applyNumberFormat="1" applyFont="1" applyFill="1" applyAlignment="1">
      <alignment vertical="center"/>
    </xf>
    <xf numFmtId="0" fontId="64" fillId="22" borderId="0" xfId="0" applyFont="1" applyFill="1" applyAlignment="1">
      <alignment horizontal="left" vertical="center" indent="1"/>
    </xf>
    <xf numFmtId="0" fontId="56" fillId="2" borderId="0" xfId="0" applyFont="1" applyFill="1"/>
    <xf numFmtId="0" fontId="56" fillId="2" borderId="0" xfId="0" applyFont="1" applyFill="1" applyAlignment="1">
      <alignment horizontal="left" vertical="center"/>
    </xf>
    <xf numFmtId="0" fontId="144" fillId="2" borderId="91" xfId="0" applyFont="1" applyFill="1" applyBorder="1" applyAlignment="1">
      <alignment vertical="center"/>
    </xf>
    <xf numFmtId="0" fontId="153" fillId="22" borderId="0" xfId="0" applyFont="1" applyFill="1"/>
    <xf numFmtId="0" fontId="56" fillId="23" borderId="0" xfId="0" applyFont="1" applyFill="1" applyAlignment="1">
      <alignment horizontal="left" vertical="center"/>
    </xf>
    <xf numFmtId="0" fontId="144" fillId="2" borderId="0" xfId="0" applyFont="1" applyFill="1" applyAlignment="1">
      <alignment vertical="center"/>
    </xf>
    <xf numFmtId="0" fontId="122" fillId="23" borderId="0" xfId="0" applyFont="1" applyFill="1" applyAlignment="1">
      <alignment horizontal="left" vertical="center"/>
    </xf>
    <xf numFmtId="0" fontId="0" fillId="23" borderId="0" xfId="0" applyFill="1"/>
    <xf numFmtId="0" fontId="90" fillId="23" borderId="0" xfId="0" applyFont="1" applyFill="1" applyAlignment="1">
      <alignment horizontal="left" vertical="center"/>
    </xf>
    <xf numFmtId="0" fontId="144" fillId="2" borderId="91" xfId="0" applyFont="1" applyFill="1" applyBorder="1"/>
    <xf numFmtId="0" fontId="154" fillId="24" borderId="0" xfId="0" applyFont="1" applyFill="1" applyAlignment="1">
      <alignment horizontal="left" vertical="center"/>
    </xf>
    <xf numFmtId="0" fontId="122" fillId="23" borderId="0" xfId="0" applyFont="1" applyFill="1" applyAlignment="1">
      <alignment horizontal="left"/>
    </xf>
    <xf numFmtId="0" fontId="153" fillId="22" borderId="0" xfId="0" applyFont="1" applyFill="1" applyAlignment="1">
      <alignment vertical="center" wrapText="1"/>
    </xf>
    <xf numFmtId="0" fontId="155" fillId="2" borderId="0" xfId="0" applyFont="1" applyFill="1" applyAlignment="1">
      <alignment vertical="center"/>
    </xf>
    <xf numFmtId="0" fontId="156" fillId="20" borderId="0" xfId="0" applyFont="1" applyFill="1"/>
    <xf numFmtId="0" fontId="157" fillId="2" borderId="0" xfId="0" applyFont="1" applyFill="1"/>
    <xf numFmtId="0" fontId="153" fillId="2" borderId="0" xfId="0" applyFont="1" applyFill="1" applyAlignment="1">
      <alignment vertical="center" wrapText="1"/>
    </xf>
    <xf numFmtId="0" fontId="157" fillId="21" borderId="0" xfId="0" applyFont="1" applyFill="1"/>
    <xf numFmtId="0" fontId="0" fillId="2" borderId="72" xfId="0" applyFill="1" applyBorder="1"/>
    <xf numFmtId="0" fontId="0" fillId="2" borderId="73" xfId="0" applyFill="1" applyBorder="1"/>
    <xf numFmtId="0" fontId="0" fillId="2" borderId="74" xfId="0" applyFill="1" applyBorder="1"/>
    <xf numFmtId="0" fontId="1" fillId="2" borderId="80" xfId="0" applyFont="1" applyFill="1" applyBorder="1"/>
    <xf numFmtId="0" fontId="1" fillId="2" borderId="83" xfId="0" applyFont="1" applyFill="1" applyBorder="1"/>
    <xf numFmtId="0" fontId="1" fillId="2" borderId="97" xfId="0" applyFont="1" applyFill="1" applyBorder="1"/>
    <xf numFmtId="0" fontId="22" fillId="2" borderId="75" xfId="0" applyFont="1" applyFill="1" applyBorder="1" applyAlignment="1">
      <alignment horizontal="left" vertical="center" indent="1"/>
    </xf>
    <xf numFmtId="0" fontId="153" fillId="2" borderId="71" xfId="0" applyFont="1" applyFill="1" applyBorder="1" applyAlignment="1">
      <alignment vertical="center" wrapText="1"/>
    </xf>
    <xf numFmtId="0" fontId="158" fillId="2" borderId="82" xfId="0" applyFont="1" applyFill="1" applyBorder="1" applyAlignment="1">
      <alignment horizontal="left" vertical="center" indent="1"/>
    </xf>
    <xf numFmtId="0" fontId="159" fillId="2" borderId="0" xfId="0" applyFont="1" applyFill="1" applyAlignment="1">
      <alignment vertical="center" wrapText="1"/>
    </xf>
    <xf numFmtId="0" fontId="159" fillId="2" borderId="81" xfId="0" applyFont="1" applyFill="1" applyBorder="1" applyAlignment="1">
      <alignment vertical="center" wrapText="1"/>
    </xf>
    <xf numFmtId="0" fontId="160" fillId="2" borderId="0" xfId="0" applyFont="1" applyFill="1" applyAlignment="1">
      <alignment vertical="center"/>
    </xf>
    <xf numFmtId="0" fontId="158" fillId="2" borderId="82" xfId="0" applyFont="1" applyFill="1" applyBorder="1" applyAlignment="1">
      <alignment horizontal="left" indent="1"/>
    </xf>
    <xf numFmtId="0" fontId="1" fillId="2" borderId="0" xfId="0" applyFont="1" applyFill="1"/>
    <xf numFmtId="0" fontId="153" fillId="2" borderId="0" xfId="0" applyFont="1" applyFill="1"/>
    <xf numFmtId="0" fontId="160" fillId="2" borderId="0" xfId="0" applyFont="1" applyFill="1"/>
    <xf numFmtId="0" fontId="90" fillId="2" borderId="0" xfId="0" applyFont="1" applyFill="1" applyAlignment="1">
      <alignment vertical="center" wrapText="1"/>
    </xf>
    <xf numFmtId="0" fontId="0" fillId="2" borderId="76" xfId="0" applyFill="1" applyBorder="1"/>
    <xf numFmtId="0" fontId="0" fillId="2" borderId="77" xfId="0" applyFill="1" applyBorder="1"/>
    <xf numFmtId="0" fontId="0" fillId="2" borderId="78" xfId="0" applyFill="1" applyBorder="1"/>
    <xf numFmtId="0" fontId="0" fillId="2" borderId="95" xfId="0" applyFill="1" applyBorder="1"/>
    <xf numFmtId="0" fontId="0" fillId="2" borderId="79" xfId="0" applyFill="1" applyBorder="1"/>
    <xf numFmtId="0" fontId="0" fillId="2" borderId="96" xfId="0" applyFill="1" applyBorder="1"/>
    <xf numFmtId="0" fontId="39" fillId="2" borderId="0" xfId="0" applyFont="1" applyFill="1"/>
    <xf numFmtId="0" fontId="143" fillId="2" borderId="0" xfId="0" applyFont="1" applyFill="1"/>
    <xf numFmtId="0" fontId="122" fillId="2" borderId="0" xfId="0" applyFont="1" applyFill="1"/>
    <xf numFmtId="0" fontId="145" fillId="2" borderId="0" xfId="0" applyFont="1" applyFill="1" applyAlignment="1">
      <alignment vertical="center" wrapText="1"/>
    </xf>
    <xf numFmtId="0" fontId="144" fillId="21" borderId="0" xfId="0" applyFont="1" applyFill="1"/>
    <xf numFmtId="0" fontId="0" fillId="2" borderId="92" xfId="0" applyFill="1" applyBorder="1"/>
    <xf numFmtId="0" fontId="144" fillId="2" borderId="93" xfId="0" applyFont="1" applyFill="1" applyBorder="1"/>
    <xf numFmtId="0" fontId="90" fillId="2" borderId="93" xfId="0" applyFont="1" applyFill="1" applyBorder="1" applyAlignment="1">
      <alignment vertical="center" wrapText="1"/>
    </xf>
    <xf numFmtId="0" fontId="56" fillId="2" borderId="93" xfId="0" applyFont="1" applyFill="1" applyBorder="1"/>
    <xf numFmtId="0" fontId="161" fillId="2" borderId="93" xfId="0" applyFont="1" applyFill="1" applyBorder="1" applyAlignment="1">
      <alignment vertical="center" wrapText="1"/>
    </xf>
    <xf numFmtId="0" fontId="1" fillId="2" borderId="93" xfId="0" applyFont="1" applyFill="1" applyBorder="1"/>
    <xf numFmtId="0" fontId="143" fillId="2" borderId="93" xfId="0" applyFont="1" applyFill="1" applyBorder="1"/>
    <xf numFmtId="0" fontId="144" fillId="21" borderId="93" xfId="0" applyFont="1" applyFill="1" applyBorder="1"/>
    <xf numFmtId="0" fontId="157" fillId="21" borderId="93" xfId="0" applyFont="1" applyFill="1" applyBorder="1"/>
    <xf numFmtId="0" fontId="144" fillId="2" borderId="94" xfId="0" applyFont="1" applyFill="1" applyBorder="1"/>
    <xf numFmtId="0" fontId="39" fillId="2" borderId="0" xfId="0" applyFont="1" applyFill="1" applyAlignment="1">
      <alignment horizontal="right" wrapText="1" indent="4"/>
    </xf>
    <xf numFmtId="0" fontId="39" fillId="2" borderId="0" xfId="0" applyFont="1" applyFill="1" applyAlignment="1">
      <alignment horizontal="left"/>
    </xf>
    <xf numFmtId="0" fontId="39" fillId="2" borderId="0" xfId="0" applyFont="1" applyFill="1" applyAlignment="1">
      <alignment horizontal="center"/>
    </xf>
    <xf numFmtId="0" fontId="162" fillId="2" borderId="0" xfId="0" applyFont="1" applyFill="1" applyAlignment="1">
      <alignment horizontal="center" vertical="center" readingOrder="1"/>
    </xf>
    <xf numFmtId="0" fontId="164" fillId="2" borderId="0" xfId="0" applyFont="1" applyFill="1" applyAlignment="1">
      <alignment horizontal="left" vertical="center" readingOrder="1"/>
    </xf>
    <xf numFmtId="0" fontId="165" fillId="2" borderId="0" xfId="0" applyFont="1" applyFill="1" applyAlignment="1">
      <alignment horizontal="left" vertical="center" readingOrder="1"/>
    </xf>
    <xf numFmtId="0" fontId="166" fillId="2" borderId="0" xfId="0" applyFont="1" applyFill="1" applyAlignment="1">
      <alignment vertical="top"/>
    </xf>
    <xf numFmtId="0" fontId="167" fillId="8" borderId="0" xfId="0" applyFont="1" applyFill="1" applyAlignment="1">
      <alignment horizontal="left" vertical="top" wrapText="1"/>
    </xf>
    <xf numFmtId="0" fontId="122" fillId="2" borderId="0" xfId="0" applyFont="1" applyFill="1" applyAlignment="1">
      <alignment vertical="center"/>
    </xf>
    <xf numFmtId="0" fontId="61" fillId="2" borderId="0" xfId="0" applyFont="1" applyFill="1" applyAlignment="1">
      <alignment vertical="center"/>
    </xf>
    <xf numFmtId="0" fontId="122" fillId="2" borderId="0" xfId="0" quotePrefix="1" applyFont="1" applyFill="1" applyAlignment="1">
      <alignment vertical="center"/>
    </xf>
    <xf numFmtId="0" fontId="169" fillId="2" borderId="0" xfId="0" applyFont="1" applyFill="1"/>
    <xf numFmtId="0" fontId="34" fillId="17" borderId="28" xfId="0" applyFont="1" applyFill="1" applyBorder="1" applyAlignment="1">
      <alignment horizontal="center" vertical="center" wrapText="1"/>
    </xf>
    <xf numFmtId="0" fontId="34" fillId="17" borderId="26" xfId="0" applyFont="1" applyFill="1" applyBorder="1" applyAlignment="1">
      <alignment horizontal="center" vertical="center" wrapText="1"/>
    </xf>
    <xf numFmtId="0" fontId="59" fillId="7" borderId="2" xfId="0" applyFont="1" applyFill="1" applyBorder="1" applyAlignment="1" applyProtection="1">
      <alignment horizontal="center" vertical="center" wrapText="1"/>
      <protection locked="0"/>
    </xf>
    <xf numFmtId="0" fontId="59" fillId="7" borderId="4" xfId="0" applyFont="1" applyFill="1" applyBorder="1" applyAlignment="1" applyProtection="1">
      <alignment horizontal="center" vertical="center" wrapText="1"/>
      <protection locked="0"/>
    </xf>
    <xf numFmtId="0" fontId="64" fillId="3" borderId="2" xfId="0" applyFont="1" applyFill="1" applyBorder="1" applyAlignment="1">
      <alignment horizontal="center" vertical="center" wrapText="1"/>
    </xf>
    <xf numFmtId="0" fontId="64" fillId="3" borderId="4" xfId="0" applyFont="1" applyFill="1" applyBorder="1" applyAlignment="1">
      <alignment horizontal="center" vertical="center" wrapText="1"/>
    </xf>
    <xf numFmtId="0" fontId="88" fillId="5" borderId="0" xfId="0" applyFont="1" applyFill="1" applyAlignment="1">
      <alignment horizontal="center" vertical="center" wrapText="1"/>
    </xf>
    <xf numFmtId="0" fontId="88" fillId="5" borderId="19" xfId="0" applyFont="1" applyFill="1" applyBorder="1" applyAlignment="1">
      <alignment horizontal="center" vertical="center" wrapText="1"/>
    </xf>
    <xf numFmtId="0" fontId="26" fillId="8" borderId="0" xfId="0" applyFont="1" applyFill="1" applyAlignment="1">
      <alignment horizontal="left" vertical="top"/>
    </xf>
    <xf numFmtId="0" fontId="26" fillId="8" borderId="8" xfId="0" applyFont="1" applyFill="1" applyBorder="1" applyAlignment="1">
      <alignment horizontal="left" vertical="top"/>
    </xf>
    <xf numFmtId="0" fontId="26" fillId="8" borderId="0" xfId="0" applyFont="1" applyFill="1" applyAlignment="1">
      <alignment horizontal="left" vertical="top" wrapText="1"/>
    </xf>
    <xf numFmtId="0" fontId="168" fillId="8" borderId="0" xfId="0" applyFont="1" applyFill="1" applyAlignment="1">
      <alignment horizontal="left" vertical="center" wrapText="1"/>
    </xf>
    <xf numFmtId="0" fontId="168" fillId="8" borderId="8" xfId="0" applyFont="1" applyFill="1" applyBorder="1" applyAlignment="1">
      <alignment horizontal="left" vertical="center" wrapText="1"/>
    </xf>
    <xf numFmtId="0" fontId="22" fillId="8" borderId="0" xfId="0" applyFont="1" applyFill="1" applyAlignment="1">
      <alignment horizontal="left" vertical="top" wrapText="1"/>
    </xf>
    <xf numFmtId="0" fontId="22" fillId="8" borderId="8" xfId="0" applyFont="1" applyFill="1" applyBorder="1" applyAlignment="1">
      <alignment horizontal="left" vertical="top" wrapText="1"/>
    </xf>
    <xf numFmtId="0" fontId="21" fillId="8" borderId="0" xfId="0" quotePrefix="1" applyFont="1" applyFill="1" applyAlignment="1">
      <alignment horizontal="left" vertical="top" wrapText="1"/>
    </xf>
    <xf numFmtId="0" fontId="22" fillId="5" borderId="0" xfId="0" applyFont="1" applyFill="1" applyAlignment="1">
      <alignment horizontal="left" vertical="top" wrapText="1"/>
    </xf>
    <xf numFmtId="0" fontId="26" fillId="8" borderId="8" xfId="0" applyFont="1" applyFill="1" applyBorder="1" applyAlignment="1">
      <alignment horizontal="left" vertical="top" wrapText="1"/>
    </xf>
    <xf numFmtId="0" fontId="16" fillId="8" borderId="0" xfId="0" applyFont="1" applyFill="1" applyAlignment="1">
      <alignment horizontal="left" vertical="top" wrapText="1"/>
    </xf>
    <xf numFmtId="0" fontId="16" fillId="8" borderId="8" xfId="0" applyFont="1" applyFill="1" applyBorder="1" applyAlignment="1">
      <alignment horizontal="left" vertical="top"/>
    </xf>
    <xf numFmtId="0" fontId="5" fillId="7" borderId="2" xfId="0" applyFont="1" applyFill="1" applyBorder="1" applyAlignment="1" applyProtection="1">
      <alignment horizontal="center" vertical="center" wrapText="1"/>
      <protection locked="0"/>
    </xf>
    <xf numFmtId="0" fontId="5" fillId="7" borderId="4" xfId="0" applyFont="1" applyFill="1" applyBorder="1" applyAlignment="1" applyProtection="1">
      <alignment horizontal="center" vertical="center" wrapText="1"/>
      <protection locked="0"/>
    </xf>
    <xf numFmtId="49" fontId="59" fillId="15" borderId="2" xfId="0" applyNumberFormat="1" applyFont="1" applyFill="1" applyBorder="1" applyAlignment="1" applyProtection="1">
      <alignment horizontal="center" vertical="center" wrapText="1"/>
      <protection locked="0"/>
    </xf>
    <xf numFmtId="49" fontId="59" fillId="15" borderId="1" xfId="0" applyNumberFormat="1" applyFont="1" applyFill="1" applyBorder="1" applyAlignment="1" applyProtection="1">
      <alignment horizontal="center" vertical="center" wrapText="1"/>
      <protection locked="0"/>
    </xf>
    <xf numFmtId="0" fontId="97" fillId="8" borderId="0" xfId="0" applyFont="1" applyFill="1" applyAlignment="1">
      <alignment horizontal="left" vertical="center"/>
    </xf>
    <xf numFmtId="0" fontId="59" fillId="7" borderId="1" xfId="0" applyFont="1" applyFill="1" applyBorder="1" applyAlignment="1" applyProtection="1">
      <alignment horizontal="center" vertical="center" wrapText="1"/>
      <protection locked="0"/>
    </xf>
    <xf numFmtId="0" fontId="26" fillId="8" borderId="0" xfId="0" quotePrefix="1" applyFont="1" applyFill="1" applyAlignment="1">
      <alignment horizontal="left" vertical="center" wrapText="1"/>
    </xf>
    <xf numFmtId="0" fontId="35" fillId="8" borderId="0" xfId="0" applyFont="1" applyFill="1" applyAlignment="1">
      <alignment horizontal="left" vertical="top" wrapText="1"/>
    </xf>
    <xf numFmtId="0" fontId="67" fillId="8" borderId="0" xfId="0" applyFont="1" applyFill="1" applyAlignment="1">
      <alignment horizontal="left" vertical="center"/>
    </xf>
    <xf numFmtId="49" fontId="59" fillId="7" borderId="2" xfId="0" applyNumberFormat="1" applyFont="1" applyFill="1" applyBorder="1" applyAlignment="1" applyProtection="1">
      <alignment horizontal="center" vertical="center" wrapText="1"/>
      <protection locked="0"/>
    </xf>
    <xf numFmtId="49" fontId="59" fillId="7" borderId="1" xfId="0" applyNumberFormat="1" applyFont="1" applyFill="1" applyBorder="1" applyAlignment="1" applyProtection="1">
      <alignment horizontal="center" vertical="center" wrapText="1"/>
      <protection locked="0"/>
    </xf>
    <xf numFmtId="0" fontId="26" fillId="8" borderId="0" xfId="0" applyFont="1" applyFill="1" applyAlignment="1">
      <alignment vertical="top" wrapText="1"/>
    </xf>
    <xf numFmtId="0" fontId="26" fillId="8" borderId="0" xfId="0" applyFont="1" applyFill="1" applyAlignment="1">
      <alignment horizontal="left" vertical="center" wrapText="1"/>
    </xf>
    <xf numFmtId="0" fontId="36" fillId="0" borderId="0" xfId="0" applyFont="1" applyAlignment="1">
      <alignment horizontal="center" vertical="center"/>
    </xf>
    <xf numFmtId="0" fontId="27" fillId="8" borderId="0" xfId="0" applyFont="1" applyFill="1" applyAlignment="1">
      <alignment horizontal="left" vertical="center" wrapText="1"/>
    </xf>
    <xf numFmtId="0" fontId="70" fillId="8" borderId="0" xfId="0" applyFont="1" applyFill="1" applyAlignment="1">
      <alignment vertical="center" wrapText="1"/>
    </xf>
    <xf numFmtId="0" fontId="64" fillId="3" borderId="52" xfId="0" applyFont="1" applyFill="1" applyBorder="1" applyAlignment="1">
      <alignment horizontal="center" vertical="center" textRotation="90" wrapText="1"/>
    </xf>
    <xf numFmtId="0" fontId="64" fillId="3" borderId="0" xfId="0" applyFont="1" applyFill="1" applyAlignment="1">
      <alignment horizontal="center" vertical="center" textRotation="90" wrapText="1"/>
    </xf>
    <xf numFmtId="0" fontId="64" fillId="3" borderId="52" xfId="0" applyFont="1" applyFill="1" applyBorder="1" applyAlignment="1">
      <alignment horizontal="center" vertical="top" textRotation="90" wrapText="1"/>
    </xf>
    <xf numFmtId="0" fontId="64" fillId="3" borderId="0" xfId="0" applyFont="1" applyFill="1" applyAlignment="1">
      <alignment horizontal="center" vertical="top" textRotation="90" wrapText="1"/>
    </xf>
    <xf numFmtId="0" fontId="168" fillId="8" borderId="0" xfId="0" applyFont="1" applyFill="1" applyAlignment="1">
      <alignment horizontal="left" vertical="top" wrapText="1"/>
    </xf>
    <xf numFmtId="0" fontId="35" fillId="8" borderId="0" xfId="0" quotePrefix="1" applyFont="1" applyFill="1" applyAlignment="1">
      <alignment horizontal="left" vertical="center" wrapText="1"/>
    </xf>
    <xf numFmtId="0" fontId="22" fillId="0" borderId="0" xfId="0" applyFont="1" applyAlignment="1">
      <alignment horizontal="left" vertical="top" wrapText="1"/>
    </xf>
    <xf numFmtId="0" fontId="22" fillId="0" borderId="8" xfId="0" applyFont="1" applyBorder="1" applyAlignment="1">
      <alignment horizontal="left" vertical="top" wrapText="1"/>
    </xf>
    <xf numFmtId="0" fontId="64" fillId="3" borderId="60" xfId="0" applyFont="1" applyFill="1" applyBorder="1" applyAlignment="1">
      <alignment horizontal="center" vertical="top" textRotation="90" wrapText="1"/>
    </xf>
    <xf numFmtId="0" fontId="64" fillId="3" borderId="44" xfId="0" applyFont="1" applyFill="1" applyBorder="1" applyAlignment="1">
      <alignment horizontal="center" vertical="top" textRotation="90" wrapText="1"/>
    </xf>
    <xf numFmtId="0" fontId="64" fillId="3" borderId="49" xfId="0" applyFont="1" applyFill="1" applyBorder="1" applyAlignment="1">
      <alignment horizontal="center" vertical="top" textRotation="90" wrapText="1"/>
    </xf>
    <xf numFmtId="0" fontId="64" fillId="3" borderId="50" xfId="0" applyFont="1" applyFill="1" applyBorder="1" applyAlignment="1">
      <alignment horizontal="center" vertical="top" textRotation="90" wrapText="1"/>
    </xf>
    <xf numFmtId="0" fontId="64" fillId="3" borderId="51" xfId="0" applyFont="1" applyFill="1" applyBorder="1" applyAlignment="1">
      <alignment horizontal="center" vertical="top" textRotation="90" wrapText="1"/>
    </xf>
    <xf numFmtId="0" fontId="67" fillId="8" borderId="8" xfId="0" applyFont="1" applyFill="1" applyBorder="1" applyAlignment="1">
      <alignment horizontal="left" vertical="center"/>
    </xf>
    <xf numFmtId="0" fontId="78" fillId="8" borderId="0" xfId="0" applyFont="1" applyFill="1" applyAlignment="1">
      <alignment horizontal="left" vertical="top" wrapText="1"/>
    </xf>
    <xf numFmtId="14" fontId="59" fillId="7" borderId="2" xfId="0" applyNumberFormat="1" applyFont="1" applyFill="1" applyBorder="1" applyAlignment="1" applyProtection="1">
      <alignment horizontal="center" vertical="center" wrapText="1"/>
      <protection locked="0"/>
    </xf>
    <xf numFmtId="14" fontId="59" fillId="7" borderId="1" xfId="0" applyNumberFormat="1" applyFont="1" applyFill="1" applyBorder="1" applyAlignment="1" applyProtection="1">
      <alignment horizontal="center" vertical="center" wrapText="1"/>
      <protection locked="0"/>
    </xf>
    <xf numFmtId="0" fontId="97" fillId="8" borderId="8" xfId="0" applyFont="1" applyFill="1" applyBorder="1" applyAlignment="1">
      <alignment horizontal="left" vertical="center"/>
    </xf>
    <xf numFmtId="164" fontId="59" fillId="7" borderId="2" xfId="0" applyNumberFormat="1" applyFont="1" applyFill="1" applyBorder="1" applyAlignment="1" applyProtection="1">
      <alignment horizontal="center" vertical="center" wrapText="1"/>
      <protection locked="0"/>
    </xf>
    <xf numFmtId="0" fontId="97" fillId="8" borderId="0" xfId="0" applyFont="1" applyFill="1" applyAlignment="1">
      <alignment horizontal="left" vertical="center" wrapText="1"/>
    </xf>
    <xf numFmtId="49" fontId="59" fillId="7" borderId="3" xfId="0" applyNumberFormat="1" applyFont="1" applyFill="1" applyBorder="1" applyAlignment="1" applyProtection="1">
      <alignment horizontal="center" vertical="center" wrapText="1"/>
      <protection locked="0"/>
    </xf>
    <xf numFmtId="49" fontId="59" fillId="7" borderId="4" xfId="0" applyNumberFormat="1" applyFont="1" applyFill="1" applyBorder="1" applyAlignment="1" applyProtection="1">
      <alignment horizontal="center" vertical="center" wrapText="1"/>
      <protection locked="0"/>
    </xf>
    <xf numFmtId="0" fontId="67" fillId="8" borderId="0" xfId="0" applyFont="1" applyFill="1" applyAlignment="1">
      <alignment vertical="center"/>
    </xf>
    <xf numFmtId="0" fontId="67" fillId="8" borderId="8" xfId="0" applyFont="1" applyFill="1" applyBorder="1" applyAlignment="1">
      <alignment vertical="center"/>
    </xf>
    <xf numFmtId="0" fontId="97" fillId="8" borderId="0" xfId="0" applyFont="1" applyFill="1" applyAlignment="1">
      <alignment vertical="center" wrapText="1"/>
    </xf>
    <xf numFmtId="0" fontId="64" fillId="3" borderId="1" xfId="0" applyFont="1" applyFill="1" applyBorder="1" applyAlignment="1">
      <alignment horizontal="center" vertical="center" wrapText="1"/>
    </xf>
    <xf numFmtId="0" fontId="26" fillId="8" borderId="8" xfId="0" applyFont="1" applyFill="1" applyBorder="1" applyAlignment="1">
      <alignment horizontal="left" vertical="center" wrapText="1"/>
    </xf>
    <xf numFmtId="0" fontId="81" fillId="8" borderId="0" xfId="0" applyFont="1" applyFill="1" applyAlignment="1">
      <alignment horizontal="left" vertical="top" wrapText="1"/>
    </xf>
    <xf numFmtId="0" fontId="75" fillId="2" borderId="19" xfId="0" applyFont="1" applyFill="1" applyBorder="1" applyAlignment="1">
      <alignment horizontal="left" vertical="center" wrapText="1"/>
    </xf>
    <xf numFmtId="3" fontId="59" fillId="7" borderId="2" xfId="0" applyNumberFormat="1" applyFont="1" applyFill="1" applyBorder="1" applyAlignment="1" applyProtection="1">
      <alignment horizontal="center" vertical="center" wrapText="1"/>
      <protection locked="0"/>
    </xf>
    <xf numFmtId="3" fontId="59" fillId="7" borderId="1" xfId="0" applyNumberFormat="1" applyFont="1" applyFill="1" applyBorder="1" applyAlignment="1" applyProtection="1">
      <alignment horizontal="center" vertical="center" wrapText="1"/>
      <protection locked="0"/>
    </xf>
    <xf numFmtId="0" fontId="65" fillId="3" borderId="0" xfId="0" applyFont="1" applyFill="1" applyAlignment="1">
      <alignment horizontal="left" vertical="center" wrapText="1"/>
    </xf>
    <xf numFmtId="49" fontId="152" fillId="2" borderId="98" xfId="0" applyNumberFormat="1" applyFont="1" applyFill="1" applyBorder="1" applyAlignment="1">
      <alignment horizontal="center" vertical="center"/>
    </xf>
    <xf numFmtId="49" fontId="152" fillId="2" borderId="99" xfId="0" applyNumberFormat="1" applyFont="1" applyFill="1" applyBorder="1" applyAlignment="1">
      <alignment horizontal="center" vertical="center"/>
    </xf>
    <xf numFmtId="49" fontId="152" fillId="2" borderId="100" xfId="0" applyNumberFormat="1" applyFont="1" applyFill="1" applyBorder="1" applyAlignment="1">
      <alignment horizontal="center" vertical="center"/>
    </xf>
    <xf numFmtId="0" fontId="150" fillId="0" borderId="0" xfId="0" applyFont="1" applyAlignment="1">
      <alignment horizontal="center" vertical="center" wrapText="1"/>
    </xf>
    <xf numFmtId="0" fontId="148" fillId="2" borderId="72" xfId="0" applyFont="1" applyFill="1" applyBorder="1" applyAlignment="1">
      <alignment horizontal="left" vertical="center" indent="1"/>
    </xf>
    <xf numFmtId="0" fontId="148" fillId="2" borderId="73" xfId="0" applyFont="1" applyFill="1" applyBorder="1" applyAlignment="1">
      <alignment horizontal="left" vertical="center" indent="1"/>
    </xf>
    <xf numFmtId="0" fontId="148" fillId="2" borderId="74" xfId="0" applyFont="1" applyFill="1" applyBorder="1" applyAlignment="1">
      <alignment horizontal="left" vertical="center" indent="1"/>
    </xf>
    <xf numFmtId="0" fontId="148" fillId="2" borderId="75" xfId="0" applyFont="1" applyFill="1" applyBorder="1" applyAlignment="1">
      <alignment horizontal="left" vertical="center" indent="1"/>
    </xf>
    <xf numFmtId="0" fontId="148" fillId="2" borderId="0" xfId="0" applyFont="1" applyFill="1" applyAlignment="1">
      <alignment horizontal="left" vertical="center" indent="1"/>
    </xf>
    <xf numFmtId="0" fontId="148" fillId="2" borderId="71" xfId="0" applyFont="1" applyFill="1" applyBorder="1" applyAlignment="1">
      <alignment horizontal="left" vertical="center" indent="1"/>
    </xf>
    <xf numFmtId="0" fontId="148" fillId="2" borderId="76" xfId="0" applyFont="1" applyFill="1" applyBorder="1" applyAlignment="1">
      <alignment horizontal="left" vertical="center" indent="1"/>
    </xf>
    <xf numFmtId="0" fontId="148" fillId="2" borderId="77" xfId="0" applyFont="1" applyFill="1" applyBorder="1" applyAlignment="1">
      <alignment horizontal="left" vertical="center" indent="1"/>
    </xf>
    <xf numFmtId="0" fontId="148" fillId="2" borderId="78" xfId="0" applyFont="1" applyFill="1" applyBorder="1" applyAlignment="1">
      <alignment horizontal="left" vertical="center" indent="1"/>
    </xf>
    <xf numFmtId="49" fontId="56" fillId="22" borderId="0" xfId="0" applyNumberFormat="1" applyFont="1" applyFill="1" applyAlignment="1">
      <alignment horizontal="center" vertical="center" wrapText="1"/>
    </xf>
    <xf numFmtId="0" fontId="90" fillId="2" borderId="75" xfId="0" applyFont="1" applyFill="1" applyBorder="1" applyAlignment="1">
      <alignment horizontal="center" vertical="center" wrapText="1"/>
    </xf>
    <xf numFmtId="0" fontId="90" fillId="2" borderId="0" xfId="0" applyFont="1" applyFill="1" applyAlignment="1">
      <alignment horizontal="center" vertical="center" wrapText="1"/>
    </xf>
    <xf numFmtId="0" fontId="90" fillId="2" borderId="71" xfId="0" applyFont="1" applyFill="1" applyBorder="1" applyAlignment="1">
      <alignment horizontal="center" vertical="center" wrapText="1"/>
    </xf>
    <xf numFmtId="0" fontId="161" fillId="2" borderId="82" xfId="0" applyFont="1" applyFill="1" applyBorder="1" applyAlignment="1">
      <alignment horizontal="center" vertical="center" wrapText="1"/>
    </xf>
    <xf numFmtId="0" fontId="161" fillId="2" borderId="0" xfId="0" applyFont="1" applyFill="1" applyAlignment="1">
      <alignment horizontal="center" vertical="center" wrapText="1"/>
    </xf>
    <xf numFmtId="0" fontId="161" fillId="2" borderId="81" xfId="0" applyFont="1" applyFill="1" applyBorder="1" applyAlignment="1">
      <alignment horizontal="center" vertical="center" wrapText="1"/>
    </xf>
    <xf numFmtId="0" fontId="163" fillId="2" borderId="0" xfId="0" applyFont="1" applyFill="1" applyAlignment="1">
      <alignment horizontal="center" vertical="center" readingOrder="1"/>
    </xf>
    <xf numFmtId="0" fontId="25" fillId="2" borderId="6" xfId="0" applyFont="1" applyFill="1" applyBorder="1" applyAlignment="1">
      <alignment horizontal="left"/>
    </xf>
    <xf numFmtId="0" fontId="27" fillId="8" borderId="0" xfId="0" applyFont="1" applyFill="1" applyAlignment="1">
      <alignment horizontal="center" vertical="center"/>
    </xf>
    <xf numFmtId="0" fontId="27" fillId="8" borderId="1"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7" fillId="8" borderId="0" xfId="0" applyFont="1" applyFill="1" applyAlignment="1">
      <alignment horizontal="left" vertical="center"/>
    </xf>
  </cellXfs>
  <cellStyles count="12">
    <cellStyle name="Activité" xfId="10" xr:uid="{A46193CB-FEE2-4AD3-80AB-DD3437EA5541}"/>
    <cellStyle name="En-têtes de période" xfId="9" xr:uid="{263C62C1-A504-470B-AA95-76BCBD2D7DB9}"/>
    <cellStyle name="Étiquette" xfId="8" xr:uid="{A7FFFF8C-E998-46B4-AC5B-C3B7A264C145}"/>
    <cellStyle name="Légende du plan" xfId="7" xr:uid="{2D416C36-7003-48EE-BD51-91EB536CC7D9}"/>
    <cellStyle name="Lien hypertexte" xfId="4" builtinId="8"/>
    <cellStyle name="Milliers" xfId="1" builtinId="3"/>
    <cellStyle name="Milliers 2" xfId="3" xr:uid="{48F84219-59FB-47B8-838A-D8297C8F9B12}"/>
    <cellStyle name="Monétaire" xfId="11" builtinId="4"/>
    <cellStyle name="Normal" xfId="0" builtinId="0"/>
    <cellStyle name="Normal 2" xfId="2" xr:uid="{4C1BD90B-2979-463B-BEFD-C3A273E20939}"/>
    <cellStyle name="Pourcentage" xfId="5" builtinId="5"/>
    <cellStyle name="Valeur de la période" xfId="6" xr:uid="{5FC2CA2E-5FA0-4B77-B10E-AC52CBAB7EFA}"/>
  </cellStyles>
  <dxfs count="120">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font>
      <fill>
        <patternFill>
          <bgColor theme="9"/>
        </patternFill>
      </fill>
    </dxf>
    <dxf>
      <font>
        <color theme="0" tint="-0.34998626667073579"/>
      </font>
      <fill>
        <patternFill patternType="solid">
          <bgColor theme="0" tint="-0.14996795556505021"/>
        </patternFill>
      </fill>
    </dxf>
    <dxf>
      <font>
        <b/>
        <i val="0"/>
        <color rgb="FFC00000"/>
      </font>
      <fill>
        <patternFill patternType="solid">
          <bgColor theme="0" tint="-4.9989318521683403E-2"/>
        </patternFill>
      </fill>
    </dxf>
    <dxf>
      <font>
        <b/>
        <i val="0"/>
        <color rgb="FFC00000"/>
      </font>
      <fill>
        <patternFill>
          <bgColor theme="0" tint="-4.9989318521683403E-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fgColor theme="0" tint="-0.499984740745262"/>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2" tint="-0.499984740745262"/>
      </font>
      <fill>
        <patternFill>
          <bgColor theme="2"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fgColor auto="1"/>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C00000"/>
      </font>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CD96E6"/>
      <color rgb="FFAB00F0"/>
      <color rgb="FFC5EDFF"/>
      <color rgb="FF009FE3"/>
      <color rgb="FFA3E3FF"/>
      <color rgb="FFAFEAFF"/>
      <color rgb="FF47CFFF"/>
      <color rgb="FFEDC1FF"/>
      <color rgb="FFD7ABEB"/>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Pr>
        <a:bodyPr spcFirstLastPara="1" vertOverflow="ellipsis" horzOverflow="overflow" wrap="square" lIns="0" tIns="0" rIns="0" bIns="0" anchor="ctr" anchorCtr="1"/>
        <a:lstStyle/>
        <a:p>
          <a:pPr algn="ctr" rtl="0">
            <a:defRPr/>
          </a:pPr>
          <a:endParaRPr lang="fr-FR" sz="1400" b="0" i="0" u="none" strike="noStrike" baseline="0">
            <a:solidFill>
              <a:sysClr val="windowText" lastClr="000000">
                <a:lumMod val="65000"/>
                <a:lumOff val="35000"/>
              </a:sysClr>
            </a:solidFill>
            <a:latin typeface="Calibri" panose="020F0502020204030204"/>
          </a:endParaRPr>
        </a:p>
      </cx:txPr>
    </cx:title>
    <cx:plotArea>
      <cx:plotAreaRegion>
        <cx:plotSurface>
          <cx:spPr>
            <a:ln>
              <a:noFill/>
            </a:ln>
          </cx:spPr>
        </cx:plotSurface>
        <cx:series layoutId="regionMap" uniqueId="{34C7F0AA-8CF8-4FE6-9FFA-300004D907DE}">
          <cx:dataId val="0"/>
          <cx:layoutPr>
            <cx:geography cultureLanguage="fr-FR" cultureRegion="FR" attribution="Avec Bing">
              <cx:geoCache provider="{E9337A44-BEBE-4D9F-B70C-5C5E7DAFC167}">
                <cx:binary>1Htbct040uZWHH4eqgAQ146ujiiQ5xwd3SXbku0XhizJBEmQIEHw+jQrmPdZwrz/O+idzEomVbar
JLWruvuP6ogphUKKc8BLEh8y88svwb/ezX+5sw+3/tVc26b/y93842sTQvuXH37o78xDfdsf1MWd
d737HA7uXP2D+/y5uHv44d7fTkWT/0AQpj/cmVsfHubXf/srXC1/cCfu7jYUrrkcHvxy9dAPNvS/
M/bdoVe393XRpEUffHEX8I+vk4cm+Ifo+ta+un94deIK//D6FXxXhOXt0j78+PrZCa9f/fDysv9g
wisLVobhHs6l4oBKKoSKmfr5R7x+ZV2Tfx3GB1zSGHMUfxlV6tutz25rOP3ftO1ny27v7/1D38Nz
/vz/Ny7y7KF+45g7N8DUwETnMOc/vt762+YO5qboXfJlJHGPz7i9+nlSfniO0d/++uILmKYX3zyB
8eWc/rOhf0Bxbx+i+4fom41/GH7yQCBFGH4C0BP8yAFDcSwZEujLD3mO39//179q1vehe3n+C9T2
99vXr/5MKGk3+NzlzVegzEOUuDr8/f98m7U/xOFITImMKXvmafRAIvA1Ir8ChfC3e37xtP+OZd/H
7Lev9AK93z7wzwTpmfP1bXNf/JFBUx1gAiGRcf4MQ3SAMSIxAPvFvb8g9y8Z8H2onpz6ApsnI38m
MA5vh9D/R+KgOlBcUSwY/14eIwdCYKI4wt/PY/+GXd9H6h8u8AKvfxj/M6G2g8R6/2rTh28L+w8I
gxKYhVQKM/o9vNgBxzGGUPh19CXv+Jcs+j5ST059gdGTkT8TOto/hFtIWf0fig6WSGBBv3qTfBbn
InIgYyUlV9+S1Qta8c2k37Po++j8euYLcH4d+DNhc3G79I+s3d7+J4i7kEjK+CtjiJ9DhA7kF9oO
0D3NRv+ORd+H6B+v8AKqfzzgzwTZmRvGBwu0+KduKMJt0fyRxIEdAG+ISfyt2oJy6glbRwcEXE79
kqMgMj4H79+z7fvwfe8aLwD83iF/JgjP7+4AueYPpXwx1FmEC/xLRnqGHDnAlBH+yDC+/LwIiP+S
Rd/H68mpL2B6MvJnQucn8C//WGJdmb//F/z7ybZ/aO5iBwxooMTqW0n8DCl6wChhhEr0lQmC4PE0
Pv7b1n0ftd+4zAsEf+OoPxOaF96NDyC7fIExSv7+X+Hh1f3//Z//+6d18N+m9g/gi/GBYkwgwZ6X
zfwAccQJ6Fdf4XyZ7v675n0f1n/ytC/gvfgp+enPpX8kzvd/ZL6DuMiwJFJ81Z8gLD7Jd1BGI46h
kP5GI1+A90+t+T5IX097AcbXb/9/9q3fsO2pVvjskH9X6+UH/OfAR56LvOSAMhkLLsVXH3rBOr6n
WT634/s4fDvv2bH/aZn2tyXcX2Tw9Dbcbn7Wz5+ouL8/+vMDgsD/4tSvmeO74e0Lavv7H18LhBmn
RMn48S9EMQHz/4tK/3jJZxnoSRn6T67xcNuHH1/LA5CcqFQSGAjkPSEBvunhcSQ+iBUhSkmFwAux
lBA7G+eD+fE1A62KCyAshGJFH/no61e9Gx6HHlsChCqJMI+ZoASrX/obF84uuWt+mauvn181Q33h
iib0P77GMQMvbr8c+OvTx0hyQYDeQsUCQaC9u72CLsrj8f+jqHlMQ9cTzaRqLkgozKQpzbKUryay
SWlzMm5X1FyYeRW305J3l+WClikJq+TnzVAsx0gZnqpRLbsc5jld15Jtyzhams3Y5/Ze5iFOAnZj
UrqO6S6L5JXzXTnpuF0Y1Z0ryre+n/t9XmXzh95wv68Kwj6Utgppm6vGaWaptFrOBm/kFNFLERVZ
YktVfW5xHr0b62bdNr6IFj0JxLeVLZo9ViHaTg3KhiQrWp/EdSSuaormdOaxfJ/XtH5fhqo7nlik
zklb2QdlZLFtO9bWuo+XiqYLKrItRoPbhyLOkA5ZZjcDmpdT2oxNOo+5Spui8+c1befronajT7Ef
4v0KfSqjB1K3V7Rk/khVUfMmG2x/EjN8M8qyPxIVJacutvk17Ys0q1QptW1EiE+7te4SWpn4WHGu
DpkRNxOW84eyj8W7fPD9xrtsuGsRDymuHTsKOEPHnHLZ6di9j2ue+bT2JApJYZm/8XlhS61qfCNj
S3dLNNh0afynmbh54ytj9YSWTRUP7WFPKr/oqq3ntHeVzZOmatSb0XTWpl2xmGM3TyoVWdmndOLV
JR7yw7YKhY5xK49wboqLVgqykyM8ISUzPhGwZE/CHBGrVyUGHTqLdDybSFtS4qM6oHlnPK7S1fFx
k01tcVOKFuu15fJoKlXba7AD78xkVKnNarv92LU3Q5zR1EZBEN24uPmQTYXQa2zIzcjj4yIvx6M6
81yPosJbiXGbrG7iJwsaykS2jm8WKddkHkSeepqdCTHObEOtf0CubE5Q1cBat+5qsGxakxrX82E2
DfGmi1p5kU91meRxqfaVYc3xyJvorB6j9SOP57bUhUfFTiouEiLdBrXI6XaVbYKzCmnesFbbMreb
Ffdt0gQ7X+ZxOPZ89dtBcXO71rU/9It0nwZKHrJinJO4IbM2cRM0asFvfI1htiitdEQLZHQs2Lzt
xuLGOHNR4xEfex/170I3bjok422RT6mRQzisVTCnzNTqfOzJMc6c3NY9m5ORxXI7lFUrkwKjDE7I
jnAzo6SbFnbGMzfdxgv3J3yVTg91Pu2s5Zc9NfvQiWsayg0yrt8ZkzktfFCwCscozVFf6KwTh4pM
gzaYky2O50bHZop2hsOyW1capU0/sVREvdw6W7Ot9Sps7BpHD6s4xRntkzVe+93SLC3MpzG6KCq8
m5b2RNgWb7JMDqcFcvuRTEdG9fUO1/J2HewDEdYntl+oVjOh51lVm7RZcXU48QHmbJiW46Vvw1E7
TtHbuSvwZgpdOMqxcpsxGu0RNn23q4sZJy0Z0MdYBHHaGSNStSpzU7LoinZGJjJu12NTxUtKuuXW
tKZOcxbqjXPrsmk9/RCyzqRZHm7hCrLVAit5XVekOhuqtd7kYR2OeRfFG2N6pRuzkPOoXtxb05Du
Lmti9FZmk9Q0L8RmNnF31C7RrIe8SOxs+o0UJhwvreCJ4VTofFiVrkTE0jYaluPah1nneIiOzFp9
Nv3oP7rJHNaTqtJ8nJXThuRSo4Ldm24yep4gaHSMvusQ0UVexLoi8duFg4miXsBVujidhnx81zgc
byoaqG6reDuVJGzi+ZwOhhxRvjo9MpJWQVyGuIs/VnG2JLxoWl3H5sPi+/5MzCzSzrper4gXiYlL
r5eh5LpY13cjL2GJFdWup9V6OchA3gpqysO5G5utnTrjdb/k1dlKzKybwa9JX3aLRrEvtyheWgiN
GNqHVc/0MOJ+i7KM7Os+i05DMbY7FrfoXcXLliQ5n9qjdlhlKpWL0xDLOeGVh6uu/dGoiL9ZMU2F
tMNRozKf1APO7qaYL3s6ZMMJdSa6RmNE36gpP2kcD7oopdsW3byesDwMaSvsIQ/0HWA767nJOp0t
VXUqsyuZsSaZiS23Cs0n84IuuJHlbhV409VVve3z8sgsRbOJi1C3Sdf6MnWZUhpPbkpkvYzbZirK
JDbM6kjxB1aiaofDgvWYVWYXta7YL4zPiSpF/8FyVG/rYbqiy1yvuhfzjuOGXAlan9dLvmzFct3N
1S1HjByNDXmT2yXTrWfVnli16tp5nrK8Og8NQzsIfJVGU1S/mYO/b1juUlgMNjGE7MHH3AlTsF50
U1NZJxnE/Y3q7LIbI2c1UhlKCZCIs5kVH1mZt3qp+TvfyzNVm3JXL5a8L00ZDodFvOmWsdTMGQ4M
pc2P/ETe9JX65Dy7DDUPySL5lbJjvUM4n7dz3iJYkbbTjPdTktt1TYOz2d08jeq8K+YPUy2BSsz5
PO99/zmCtFpXfEmbmrS6swSWYlPOwIFUYJuo8p9xXnnArG23YxD1oHmNmlgzkx2GTh3WLB8OexoP
einYsOg8z+tNN7YWopbkw76Rsz80bVu+r4chOK2Yt29cOVU6l3b8REU9a9pJUWiZD1OKbPMpC+7G
zrO8d8V6MvQRgqew7gYoHuoSE7XVEY4ETdxYuO1EHTkrbbMcxTM/Yetan9Yi2L1ayA1nE6zyCa+1
noeKfjJo+ZATnxA7lzoMcthwVdO0b5zZrqZ2W1+V6Vi1amPLCB25tnw7yxmYwkLMA3EU6bntP1FK
N1U0roeTCP3VUGbAFigtDjM+nVdzwYJmEzCEjqLqJOpcfVo0zGs6+fI2p2XQsSVxmnflzTgZom0l
+YcWTe+9p7cdKq+WFR1b1BU7urTs0BTTZdvL6EQsS5X0/ZDYVVV6reQHufRbs9bnuCc3eVXLTcwG
tR142JO12+ZRYQ+rcoA40WynsTxdXBa0z+cpHcPS7Rbcor3x68MklksFuTYNIWPareWq+VSedbk9
8S5ESQmekOsYfPGN7y1MuME3XRjzxJV9eR7LqkmJmZYU8/pDFuMpKSqSJ7QYgasE2LmTzLLme+rr
fAt57lTkfNPllUzzvpW7DrN8F7oo2jRD7zayq/USTZd8zPmuWydx2NB1TaJ2K7rsdlKnKKKlzqmd
k8msmdKqrStNVvgS23EA8ui9Hr1pIaZD/EBl0e26jrcf5qq+nV3GTz0v8IlU0QeDzXjOgxjTtuhJ
KhRuNG+5Sm2bVbuwGp8WLCuOlC2UpgI1SVOK6rAoM3EsiqU8XWlzt/Qx0j2wp0Nbz1liPH0Ic5kf
twHspwRNm2J2i57leMFRt+/i0Go1zVbTOdtXzdhrFa3VO87ra+yW45X0924s1VmsJrShddulrAIi
O43r55bQj9BcbnZl3F2yShR7b6qgXWHJqYgWvxNkRfd5G6nLwTczRMsBsPCKfZyxeJu1vNEUOMVO
La5IeBve1XHrXGLyorutlymkWV8EbVV8EmFpd6W3TToVK9rgciqSLrjd0tuLStH+FrNRgOtH/XU7
h3bDMOYflkJkH6N1eD/iUJ2xEiDjLnKpKrM+LYiJtZLR9ToX8nQEjwJ+TpIyM40u0OKPliiaIG3g
8X0+I7vrBSvBBedRd9N6LrPQHkV2gCw+WnuxNlIl4zS74wrZfqvigSSdrQE9MVeQ50qUNqM6XSYG
S4jY6RbFuUxFDnY4I/I3/bQMulVNtiFldRX6fBNszJKh7jZQijQJ7EdrdE9G97FkGdoVtjgcyvAB
x9O5QsOlW2NYLUswOzqt4ior8/DRwraZPSnGNWkf1+O6VhD3MXbadVZeRAGvAPgMTHyaOrh/Z09W
XBbHZvRZMo8eIqoqIqdr3xUnkMDRoe8pexNn7t1IiEzqaQmJBNr/sZHlvClJ4fXgxBupSHE4Etrv
G7V8cjKgjRBVtY2Uk5t2DCQZe/xZzfm2GsLnjJb8LLPteJ8hsMUybI+7qbxqDKHvmhCAgS7DAkS4
npKukA9SOpsEleVpieboOF55rGU/kC1DI97lfuwhHMEKNX2GjkbZ4QQTcsSBkjdMPbT9mKckEHfR
Aa/ZRFDBpYO12ZYVUXHUsQjrRZXF5erVfURbf2JLxM7iObhLNipzwQY/wLHV26bgbyFJQ1hRaEpa
lMnPrqrIqTckPopb4a7HCsDgvRuB0hKY6szLN+Wk8J4jx2DlEnJMxoLCnClqjnzUyDtUA4sXsl4v
qrUZZVKqPD/Pa8PAR7pmQ9ruOsND9RFlfXwistHceN+g1Ds2bXLY6HE5w/rR/bx4XeC51mKIXNKz
rtqOOLoeHQE/Q7I/RWUW74Mtbyu3XhVdC+xV1m+NgIAqpDzntL6eyPq5btpDiI8sjU2z3PhmvRXF
Gqdm7svDWLgLyDrRqWT0iq2P0YBUJhmMWTZL0RZ65fSoikp26AykabaMb33Fa11X4X5ofdgN8SDf
h3IqNalEszPFnGuY5rtFANlt1zroKPiQclLFSbS4Ns3QWu3pyrYQS3yajajclVGjjmrgpYlbpdwX
hfvQds2HGEUfoCd1YznvD6vR3XmxDrvWUH8chmDTyooTP4fucKqD3E29bTe2mVpNotYDr4rphlvp
zmQjpy04+BsjKqjfvcv9NuRdm0D9+5iiA93SMmYQ96slAbOLtIcstTOOtYlSNlFV1e38CrUOrHyq
C+PyjcqXcC76KdINzyAJRvEKWkY1oxOXtxBXOC9PWjM0V07O3RVqgYDHPsDiKfCgKybMqelcmTDa
tgltyuVstQXbLv04XCyUCZBSqvgIc2c+AvvakbyBLNgQsh0Gqi6WDljSBEoDkCxxv04lvhwabPcm
x/RzkRmfrNBkvVRTM6aj7IEc+G7WYzSYWxrnW1gj0Tbvy+w9i0NPtZUUuKWf5x143t51AcqGgPRg
o43tg3i7kly8i8a5f5dnSGz8GBVnxGfL6RhVj1wzInoeMx2AwBwSEy0PqgmQZz376Do6XpbC4SsO
xXudSNeJTbxAiRmjotYt5P6N7IU9g6gO05fHSV/xK66s1xNV9QYXWXM0r/ajC2O97YpquhpLVk2J
EW+CR1tcVaOuB5XGBIjPXK2LlhgEkllW71epPlYkO8VDC76HHd3YglZJJmoBTHIkhyruPxU8a48Y
QeaqMvKeysme8DYX26qHJ3PSLokKED9XUwF3Y35Tcncifd1vo3Z9P+bFxpVQkDSyJTrM4jarVYI5
/YiWfv7YSiPO2bxc56G9a/oSlD5/XfQ3mICoBN916bAik479BFVRJfpd38dnc+3OUEwGLRyy29wW
584PN2tLTmjPp4elnZp0nbL10i7G3ns72Q81c/iI47rcCTqfDaMvTkJm7kEWAG9cen45++FN0+ZG
T4G7xNOpO+vV+H4m4qInLdWGBnDsUQVtPLtCBoOYyEi5NZGcdoiN7wSpiu28jts8i4edqZrrXqFL
a8WUgux1B36HP03NDIy5LYHzBHAljrleJCPbcs7XHUgE7L0fm0abMXa3C2mzMiUxhtqqfKRpMyvD
Z9zUIGeSSvM4q9MpH53mS9GlUeOGwynkw1Z2wN+gv9kkAzmMW7JogsgxMLU86UHD3GdDxffLAqsA
yv4mlZCeNwDwepl1qNlkztkUpLMSKuMCkviEc6u7dlyPVhCVkprw5WJpA9eOVOVerjQ+Ihmh7yGf
mnOP2x1ZsUujSHZQNHu8YUhtCRvPemzNvuqnLUJjB8Le1Oipc6AQjZCIpmCOY1fINJuzLVHxvDWg
9O1ZXscpckMJVRDrr7ICbHZR3e0Ghnujy6LITorAy0Lnaox2MR6yw2lZwx2yoKyMxi8g+AG7ASXV
prJqm6SmEPi6ngFnV02ue/aBc692kylW7URJuwSCNdO+HCBdQx2XUrJAydiCG2Y+9lowW+983Frd
unHZIgdqMvj8u4a0Y7K0jwSrhO/zEfVH9ere4BlEY1wtbi9klQwguQ2MhIQ3Yj0cZfW2bDmoSWEl
26YMD32JQ9rnQMHJhGxq+Lrtu/K4gdbmZ7406yGIqPW1qWW2Wbs6TngHxjlj0tlMbTLI1R+ipTjn
7aiO8dRA+GosOeSkqGod55hp7kGwQ6suBim3qpybPcrOSedy7dS05aPM35XWwdGGCnUI1bS4BX1o
fmsnGR21bLGpKIGFiDgaT10OwWS0sT1EBVn1uni57roln/dyDCBZcAwKWFlrFVp/HC/5R8SKRlf1
iDYt47LXrp6HBBXTrFHpG43VZFIKoRaS+WQ30CRgCbxfAWy4HJJWQqYHlRvUrMotyYS6t4jPw2bw
HU2Kxb1xoLzvnJg/l8GBMuG69S24U0jWOcBKaOvlphwLkSKTxbsCg/qBp/ldLqsJBIBCQa+AwSJr
yHs6VynJzOU0+1IDd06gK1YkMJm6cmZJ1qG5qxwsriWfQIgemE1+LglBFfo4+3iE6Jpr5EZw5nq8
XJ1bUguVUBILqIayIb9fDTBo7nm5CX0bJzZbYN2AymlXWkCdILAWOdDxll+J0FzIeTwWwb3HS3W1
YHetSHOdLb1MWNdB+VLgUrdM2AR7LnRPxX1TEL4pZfMJaqKbdYjZce/nW2hgfOZQXiRZGNlJZEZ7
ouiCToF/jxrVQ/wOhXW9KrOmVXqaZZ8naGjfkgrdjOsyXD99c+JZ9+fOtYsvcvP1BZdfPv7travh
9+dXKX798vH9mF8/nX57seZ3j9o9uMcN1P3Lgx47fL9c69eXNh77aL+8wfGiT/flVZzfaOL97uCz
Dt+zRua3vQ2PPS5Jf6+h960P+ms37/H4L807BdtRlKKKU3j/hiMVQ/PsS/MuYgc4FpIo2OXHhIT9
sLDD71v3Dh8g2PbHHvt68OoHdNZ+7d7hgxiagPAqAY9xTAVsUf/23M/wg2bmd7p3sJ/9SeuOUUGp
FCjmhFMEn+Rja+9J667qWOaztoGeggHh7nDG5XpNK6aOGuAAJ1U1IJQ8mZp/5Y6MQhERM0IEf9xr
Ba3Sp3dEddSG3vXjo9TQPAqPwul1mjBK3Ox9u2WkWC9//5YYZv/5UzJwddjABVA8/gqY6Kf3hJZh
4TJUDXrma+01hPn6sfjIylivZBUJKH5iA93UDIrmwubvB+oiCnGCfp5jbz9NLRSz0KyJ5xsV4knC
OzG/dH+/MyOPT/xr+xRmnSmMYYsEYZTGIpbwYshT62I38CzkkKEgPK69HpsetMRs7fk5wy6C+gRC
eNowtwzp798YPz73szvDdgFYQxg2TCmkBH+ctyfoFwMXpfFQOC8jg/rLQaNnl9t4hdrCmQHtC4cG
iOmc+PMhbz0+7opBdYmlfYQTn3e80gtssrRXDFfAqf+JddC8fmkdgx3/lFNwEvCOF21lOlNXT9xB
5ytzM4ECBPMLT/tZO1AZC+27uhCHkY9kkzLuFygihHGfnaSwlqo66j8OLBSX9dBU0anpizxKFx6p
9p+a+bhp84mhgiAeAw1DAio1yWLYr/R8GmtZcDUzmAzQO9geGl9+A09THleVRYcC+Xtny3WDqfLX
Jp/op64pcyhZrAjnXjb2ZClzIDPB0EJjkLQuo1nESbnYiuhB+o7vuzFn7+Migh5QWxi8pP3I8O3g
Fcga5TQ+FnALqPVdriwQChmF9WJaFHQFqSrwpzVznB62JBsy4D6gbVUXa0mAQkGxF8eXpapXsoHa
LYYcXztZEk2gAlSdDrmfx63FeC0vDJ+KeZeLpil1lle0hz6HkDnTY+AivBGeQb+1zWb5SUQDECBf
gLy1hworbMeF1c0ujG0JxUmIBNMKi3ZKQONySbQG5/d+aHtyvoxNtuxXLkSmESinvbaezWXCxRj5
TROm+TYXBkrzFeSaIeUG0+IENPMVtgGsVbWBgANXXNsFAbtBI4W03dbk0kOfJ7WhYnUCTYzilK6C
+tMG3jJEQK9n+BvNFhTXqOI5yP0gjkBbwlOYyuDWDPRPNQdgWStxXtdjUc7Q/UboU85B3dSKrHBg
zmrQlW0LlRSbcmivZVCobsPaGPt27EN/LKEGivRUmXI5H1AMjAV4jr2G3cK9TFWu5L1dVjFp5mMD
reJhnpNareITaHu91aItod/wqNpecBogTq8ZYsfRGEA5sZEhTINWAiGtdRLdSZA1q22pVHYqc0m3
fGmXXNf5CGpBxBoJTXm1AhuawriZl3wApSLKYQ1CfzKZwtxACV8O5nKFjen3hZtAAFgKrv3aN1z3
NcaXTJHgj7KymoLGJVPz24GOwEN97Iza1kbiBDZcdBcsnxuvOxKamwgiy3iYxYa/aVnr5j2LRlnr
EtrAl7KixaLHOa+wxl4VbNP40e1hB0W7i6qAj2Irb+s6gi4Hj1x1uwYakbsW9idse1SV90vJWKcj
XkGo8vEyQ90yNN2mqJvheFn58dSG9f7/cXdmzXHjWJT+Q4MOgCC4vJLMXaslS7ZfEJIXLiBIgiQI
gr9+Tqp6ulw13T0zr/PicIVkZYqJ5d5zvnOLtZZmBtmlA6+D5bvog+aWQih8jmeqtxyYTYf3gIrz
OLuR30HI16cystOrAIlR8FmWWVszXfRrWOXVNPd7MS/4/f0aeHzwSbkrpwq9myL9sk9VpRuIeCHW
bjjMbL9q9KvZlDQ4x93Evm9lMtbZXMvglXUVTAOmOsdhxzRw7YWwNpO4JwCNxD+juWyeSROmvwwx
wucz/n0K3bBFkTZQzjIO4+fMxpXkXiVxEXYcgvI2DU9NSDzav7lrXlVPVVGPyVLunAlgFDF83EE2
eFXSHS1Tkelpwvm1oQM7Q8QUTyEAnPd69d39uAawM42RsIW7+GTqGSnpPopINlDRXwYR4FTpTcSX
vJ9VM++jBm7NvrXhsPeGkZ99ko63Jl63nWXDsOZdL6uzCz0arqS36lc/bXW+Sa6a3FdkgfPsiHpY
xzJJD2vci2Kqx+0TVQNq+SYJLwrCTr42E6lu/UxsemkNUTlbWrZkdl6jfArouBtcPaV5R3FzUbrd
q5TEuNXm2X0ZIAiWmYxKfhtMVbyfrCkfko7Vh0YpCh5CztNuEXPwqMptLvBk+DGekjAPbS9eTApL
FG1LndZZ1ZNtn47BwrI6CPq9NU1ybKoyRrvowvrsrfEHaloxQzNrwxPvqD80VQ+XsCNQf6u2s0+4
+dv3JKr5bcPGZa9hg8hHCN7oqBDRGaG0bYH5pAFZjkfYA/bR86iiaL5kdIGkkajLMnfVbvHr9kA6
2HKCwnXIEtriLAN9kGMVb994OYUWlEsY7UHQXG+fsg+TR2V7TR41Vvpwqh2YhCMuZCJPC7YCFIpp
rfYGKxZ7W4V3E1SSPHWR2y0wZoomqkgOIcEWBE35eW3Fw5K4U8iT514mwY1avN8DBTgEKjiYmH3X
7fZpoOnPiQ2fWJ/uIhW8e8jG4+b24VY/1GQOT2KczH3IR1Zl7ZRYMBYlztSKPbVDdDszWu+nesnE
2rrzqg3+prjOIQTxLJSO7Rh282fpUrAsgYj2aIqa4+InVqRJwE+46eKClHXzUw6s2oWkNAeswXin
Ije/L6FZLwteIsbtA7pnTPAcw4Sbl74ZYTfPlBwrv61gAcYkajNoi119HsVV9B/bdLhY+C8qG2k7
5GMfWHR5yr41ZttDSqD1baQV7FlGKrqPaze2U4YHKss3IlZr80Qm5Gmoy3KP87kqT3UTcZRaXLfi
KGVJk1uXKJHsUlFNzz3FoRo0A8MTVnrnNmPlp87wrQhLLl2GRTjkNGWyPOsOYN60zuJmMXLbx3O9
grIJa5en4yrQ3qKLv1OApFyWpNaNN2Af1l290G3II06bpUjNYqYdxiUsR5aM4s5EBuW75+EQ532v
oyr3a+xp9lsjqojgLA8rLb4aG1fpLtBVlW+Gbiz7AweMUUd9xp41N3+ggB1J4jWDghYVjdfDw78l
APGM4p0fWZAUv3F/MWr7NJudnsLccx2BHPs3fJ+xQ213H1TfVMFi322hGnMVx1Oelir4/AH0wcnR
9mz6FHpTM9fh/2L2zOLdoaK9Of6N2eu17qojbpP2PiHp+vVPWs9rmjwu+PLtv6H1Au90Bs5lZt8E
2sA/GL1StuzX3/g8PFnx9QPNwweHFYNf769cXgQhDoLiuvHdX5m8Db1c/nceD3sfVUAbEu6OtmzZ
tw/uLhlVemamj4fsg7lTjnfdXoUL7G7Vd6DegMh4vq7nSE/LwRqnCgcR7e+kHdUlTKx4WPFJ2pT7
fUiERXHFlLv5K1EntyjKJHXx+58wHViYk+RNeQiTzYsdzi53B0Do8htDB/18Obl1Lf9g6JyY2fMH
PqdnZu58PFz1TR3OaJm6dK9cD00UFgPwoPVE/KK+oTWtoKS69THFrXFA/I7IXazD7f5PMs4Ijo4I
PaP50QWhvPkThuPo1Y+ND835A4ILXF8+GKouZTPdx5vsbgZvaVBcybcyJqeuGdWXD/BNSNt//hfz
RlV9QBEH1ugKvIWEmiyJoeuMVkzw5/T0T87NMHu7ER0XYgsaXGit+41uayhBw2j08MwdevQeXsl/
5NtSQER3Kbyr3EW6unxAbbNJkgwo3XTPlZKnf8ezoeRixSg6cgFnsVVZCrASn7sBQ/SBsPkxDF4A
87aH5Iqvua5zRWfF+we+FnbW7Fyql51W9XJQkv804dgDr7gCa7UM5cWQDTDmX4E18HLdre4gEP4d
Vtuscvs/QbWVeH/8jVELu+n5iqelLpl+/B1Ni+sA7rh18jCUTXto6UxQ7lddWkRdf6Mr/cPLXu5R
e3eXD/IsDmaV/YmdlcNQ4tz5D8hZ1KHykBs69f8L5mzoTHprm2n7t8xZisrwZzy229+ZszCJFPiB
MPmchhK90zy37kLawe6gCL4kW4mySQgo3W1X5x/MGevngsyyOUNUTZbsgzfb2IKrvzVUo3EBbEbG
BTC1he39AZuBcWB7+BBPH6BZxWteyEpOQErdywdp5v3anq6U2RSybccJLmnWd37f6hhGzF8xsyWC
gEoDBirpX5iZUmhjGO6W57qu+fGDLktQX6Ch6/j3f9FlgDyEx10AQpLW5KEt621PguTnB1YGIhEA
N66WU1rXh3Swfjea+c63q7v8SZShXtuO/6LJ0LPVN4EV/r/RZCW29xHSl9yjOP6qYe4eYFTzV93E
6e1vBFm32X3sLM4RIGRTmjwFywC8UzYj4AVmc8bA+ESBPxJsoKxzIb9ZVdL86NrWvf5GjiVuzLjf
uoe2abXOXazip3/LiAHJ+lKLCobCf2bEkjVaQxiFVz5MgS16qsxW9cBu/gsbZvzcXPAPNWxeW0Un
CU38NiyHBiYWWKovpe3Dc7T0yx1phX9ThI0Pjg3rlEnnzZEK8RZe+fE8Ssbhdomi8K0N6fAQNbQ5
m5CEt2PQ8Ydw0mFOe7QXjtX0EQ2lOEtAT4ehs8OZsxCkfEkqdupGEJKACxwIy3F97Kt2vDN1iv/U
DsiwJfxp1iuBtBG6b2O4sHftZl1QMtvxIDqn4gyupj+mqlM8g4GXnkQUT/gDncDEjdsZlHWfhxiY
jyThtktt4n9wrPCDE8m6H+PesWyqgHVo2U25IHY4rC2aoF0qlQHvEIYweWgUpxVutbWG0z5pDvOQ
Owvz7QpQb3P62m8tq/NYU/FzIZOdcyuNeZyGtnnhG16paIbFPkowR+d1jCGEKjV+l2ZNj4ox/qXv
XX8uO/ED/Fl3Dn065STi8TPK9qd2EfWNadDRwkPcHuGQ09cqQilbDas9IoVVvaswUT8HmO7QBaJ9
DF3n0LewtBa9pTfz2KFGmtXwnCwmeaTx2O0aLJpj2lBauAYOCOjzJe/sHBx6X5JPgeseV7hjRSjs
o+0D9r2d1hLufe9u1eK+Mpq2HBcWhZ/er2R4T2m40ANOpDGH31POBbokUYEOXuVRWzJ8WUdhCtcr
cimjBgAWHjisNVreajbFRdSSzoBkaqIz71bHs1UjF5Ghig33MmnBRM6rLfOUh8lx9qOXn4YWMOxx
4SmiGtvV44dtGv2MXbTtDHPN7VD2T5rLtf9ezWu4tNkSiI49ljpeYElC1rhfVCvkzgnjWL6OlJ0Z
vClU53YLkt2IgyXclUyt1YuB+uQyFg30naVD5PeydfZbisIL3Mpo0oOcLcEqjLfgEkGQflzUCHkp
8SDADz4MSRpkJTi0CPSKb1R95GNcVoALW1THQFaj5CLMIl0ejMonRyAy6XzqNgguN0NQQkrriVyC
jBmY18XIGCmaOUGXBdOtPODm83XWu9SC8Oo69WZmV0PmVlHdZNdFK744uOXsrlJLG/2CAqcAkcQe
MCP6V6RYAO+QFkjynmuEbjIVjQO7D6NWchwsy9TsG1QtPxbG9XOAhiAVaWs/pbiq5SUOXfsy67F9
QfcEe0tSHX7bgNHYQ90lYrujQHrqQy2GaieEC+8sdhna8yYQVWHWqtY7j671tuw9MjwaWqKHciGn
hzGQACTiwM4m67ugLkjY6ZuuHRDTSZPqWm727doduqSqUWou5WMlZNyCTYVGjKVVw/fuuqH9lVpo
rgVDkEt8Zin41gPmsIEKrljQtrsyGKAcBgmbzW5yzoH1ICHv7xhduxafJ6BHQGkR8EVuIjgIYxDg
+7ttw+c66RT+yTaZ9WHZFmzvqIzC5VNVA966X6cJ3x6j7OxyBSkPHCGW554t1G/Z4CY37tQ2M5id
ZRUueSxHyHjA2lBMdJ5sQFpYRPd9eVVHmoCst1EzxVtesti+wvBwxwXRG/Ep6kmatVIQk3MhI8AO
FbbVk+h4couqvLotSxgQObcrAgww6/H3CQuC5jWqzzhvSuVUHtsQ6CpLVEWzFsgNRSGh4d2Cxd5s
0a5zPeQzKrAi7WsXP268DuMuS2QdnfhSc4gaA3cPpSgJnkxn5kxHm+ryqJnphGMFYTXwMN363MCh
RpUM7KrMosXjAlnCeo1OW+ckKMpA48xY++EHKCimc4uG+6sbZfUwcd79mOPWvkQB8OBpGab7cKJs
yoI+butMbKvMmk6vDsiWFOFRRJJNp6qN1uTUjyN0WvClvQNFKKabybQsq1BWPQQB98AXl6594ajf
X32wbndpH6c6H8yQIr4w9+KzoJ62sHlX5I8Q/ojfNuPSPYFSDpJ77ZIoS4Z40a/1fAX0Ez3F9a8l
XSDZsyq26jg5wFcZ9OdO7yHDTOlNifv2AJgb9nKdSL/u8c7527KkAKA5kQC5ei/qnV1jrD6ukE0Z
163+Emz9+JyUfL5joyoP0BmwZK7pvKSYUT+WR+Apm7psXgH364cSaEbPS90WdaixlZtN8+CgV4rC
ihAWPAgTa37xbQcmaY5E0J5IUHcWbIQBIk5lucoihhrv84rp9LJ2E6T6xBMcbLOa2rz1szhj0gbX
Zxohj7BD3gmL2zWo94tIIPVSi2vZWVPtnsK56nhe9Ra7gqJxx56zmpyAheGod22MksJLPMq+rlKs
lrmOdlMVIQOUynXUx23U6m5K5jS4RyCRBhAkGEqrwUe6zUG041cA/Lct4HMJ2sDgY73TpKx+rqqB
vR6izbsL8EvyYljgciYT60skuMb+2yQcn4DLRqBO5TS3T9Bzk7fazOqbD0y1HpqBty8Bik7EwErF
XzYKLSCziDhBXI9BrQ7zutwn2H6gD7p4fYXzP7liSiGunMBKdNNZTQTvMNaBinZV34JWaUoJziLg
Jb0Lx068S9CjJz0bbFBbzvjoKrbS6hA7AW6lXlB24xVTTQoeyg5Kt+fDXiU9LcrGEH0DD9MPRQrA
/i5MwYbktqX04OaRwN+UJNrRmJe8AEhJQEAuTM4nGgSTO3Ss56DjxNbixhgruCtLt4Ttrnetn3K9
DK7ftfh1XIaDq413VgfmvktTnHm4hG0BnQP4D0I1uruxjXM3U7gl6BPjOd6+gNK80pKxmBDUApVz
EcjkrI9T1ZUoT7ULTO6nzbtiBD732c3x0OdG9/A5PGmS5dOHi+URoNMnutUhzzqYYO/95NK7pUlG
v5/WIOkyijsSrm06lE+qAfd7vB6euwibLc5IZdMXFfq4Rj+azJ/SGrrJKRld1+/qtPw5gQTOeQ+W
G0B4mJ6qBXJRts3J/CKE3NZitCMHZ6S0gM5tcNVlnQndjTRBOuyHqUsPgiQQ+Weo/N0RlBduhipq
yz4D2XgjWdDJi0pSHf2w8VT5hyadTXk3RjM2r9DrNt/QdTHYgRBKgsuk4mY79ssMKxH9MwdPlc5y
K8xIkGWcRj3+GntSzrDPiHoZuKH+4lbAgF+DLdpMmgWrbE98YuP8RmuqtpdAXquDhLk42Qm1pPEu
gUZhnkLZ+Aq3oNoNbE5tHvVJFRZQgOqiiyboPos0uDNgotTVKcVTQnvpBqvmXAOLqt7DDfzVhszX
qO0DVPlmetSmDj5vduvj3WSuQBjtp1LkiRFW3FtCWlRzZV0kC72ojgWfbNkBPoQ0+Bq3avte1lTe
iq1nQNGFuIBR2V5D0deosKfpU1xu/XEAeJeJMoKbM0fJUaFcujeAuotgYHQoOrnFNyjm8ErBQG0B
VzZ+Cnk0f1c6LrF80jo+UGBqD/Cx259sGJdf01auNXaVl8XWLuZT3QxNenFWJ5doMNFYEOWA8ROk
sXNXSv8a07U+Ts2wm4N0rgtVbfG3NUzl14nG6WeC0reIZyyFWFWmaEgpfupaJwgS8ji4XXwzn+Kl
o/dViIz2sQK7EJyd9KzN2n5AcqJHdAmHgTiirRqHDFJJ/z5UAxDyxjqy7j3lAPatqd7A5TZH0q5Q
ABKXXiIermewZlMeMZKefaXhHK4qvqvSIdhFfp6THOEtqYpwFSGBESLZQbfV9lTVJKLwsToaZiVC
5rcgBNcjAtT1WzBPVc7iVN1jBw2kiKsWRWVcTRZBtrSFbggrCqb30tzMIcbo5AoyioEtXXcpUkpu
3C+pSdWuj3V1v0FvLcFJIRlpROkRq2DDUmaBkfppE231C142Dju2oGOrNKVNDhkfwNWoqyCvlmp2
mQ8V0Oe66c5uHvhUGFVXSF7ZHh8rU0jc1PLkU9dmTZLYr9HG2sIaO94E21aeWN/CHGPyVSQQtxBv
k6TJY9b3Yrc1bnz1jv1K6rC5GyzIUME8rsJe7TwUrRv4p/5+HSq15iQc60/9fA2ejontM6ieTT7K
SZznFZBExIl9rnyYvPnW9TcMiMUDxFQs/M2Zbk/FSIsVLFjRpGUdZKME95LjraUl6qtAntqYhjyX
C3H7GLEaBEE0NdW75hM5w3jLk2VEIJ009XioNjcBQscLFgB8kX906I5ztYonuib6BiRJn8GxToAF
w0k8BnhmcKvR6D+E1nsHDs31t5sc0hMa5PYFjoMGr4tUyEq6Cj69TGqehy5NL01n+29rvVzxZV/1
n92QxHf11viv6WCCHUYY2KyBQP/aMeJ2Vs64UmvwvR71C62rvXUQspA9bi+C4Cb3XRCV+5IGYPLJ
8IvEwXIU3QDw/YoI5f+jcszjo5ZNtpEUuqgN52CHxx77XNQjarZS9uemhig1BU2Zt4nrdv8dQvkr
mwO0I+FBhH4AREIgeMSv/NRvhMyI85J2Q4UztzE4qRMMWrhs0i7fnQjgt1Ed3zcuQGX531/2r1jW
x8tipG8E9IsyVG7iby+LkQir2Dx4yrEjcZLp1ocSSXU87d2kEzQHMUIX/4fXZPSK+/yJA+FVMRMi
SoI4hq9DMafsb8DNOCEpoFu4z/MSXtXMpqfwoSgOrwwE0Tzuq9XZ51XOMHEZamrAEEmD1ARimdmi
om3eVT6i774FfI0GqqZoXuNpHV7BzQpyiggU8xbCTNOLd9jNqKEHETa/tGp9A/M7AaUiaIf6wAOm
/R6nPYZAWES2GG7mtNNHgdEzjw1kDYK80sbB1A/2c4Iu1+V6Rln7iHgpAwYEAHI+VlYvdofYhsdY
AidjU7BZwJ5r0BiZ99SHV4KEDAqnKDYdpLKUsue0tnBQTTMT0LVeEbhKDjGKOFq2k+Bd9GnlTYut
hV7h3a0Od121ImFRobTac4LiMjdlyMOiKcmGspBoOUGDw4CjYqwwROSU1HSpCj91/hS1FD3bKgTU
D0A+w5mpCBkGFGX8FbNNTFcMoic/dZcgrNStaxwf4FjVX6O2C8ShbpZk3oWS+e9tAtg7J+NqwWYj
w0B3zbICDDDVFhXzgPQzGs1+xREAdYzktOHWnFo9DwrdjIJwnMbjeEk3hWsmQdSiBUE0Angp496r
YhhSZFsqUneHUk8A5vqIc42YwGwXiA0VoscNUymOb2AzIvOtHc8ha0GOm9VvpyH1mM3wsTn+Odjl
4Y8V+ccIkt8x0N+p0P+fIdS/jDX6HUJllALmoNiV/6IL/7fZMv9lXvuVY/3zR/xBp3IgqBxTWtMg
xoDxIAnww/+gU+k/oN9+zAvCJGsUNbgd/hwuEyb/wDwu0KLorrhAxYIvTf8cLhP9Az8R4ZsIk1/j
RLD/JzwVs6Kuh85vhxIFKgp9CwIn5zFqtOs7/P0EruNtg7lsh6wX9s2GFhG8smofJe6GA0jvFTsO
82TChYvC66VBXuPCWhbvUWXvQ4ZwVj8AtabxIi99bMubwVzW0iLUjx4I1AiCQXqNps9Du77xOawe
21pjYkkQv5MKNDftrDobtiDSrX38HWc2ZhSkHBrIioEssESfOw3hf+NIp48omM8dCL7j5FeS1V6y
t2ojsPRqkEhc4P0IpKwXZoI8Lkn0E2oUlJY11vdwSynECChgGhnTANyaC3K6LN0ZJR7EKCAlj0GE
zEDe1U7eAzmY5h0LCDmyGSmFmjTBbgEUcGDS0XK/kWa7Sei0IdQ/a38OZyp2MgrZzeg3fh6Iufiu
R+Ilou0lSeP24GAgIiG5VI8lG+oBKqUI6x1vkbiT6O91vsWgXCK/XhBmin5VqSjafjvTUUeFdgtE
FQr6IMPVEGMuQMIfcah/st1+aSVgJgK6vg8XJIsbdY/4GPKzEiMx+qH6hC7x6Ll54GYcDiX+2PXz
io4zbAY0aeT74OwBRUl8R5uJ/VDTUCFG0gBhqlb+Pih9swJgPVmfLKdpNXdrErTFVpq9CvR91csu
Ey5qLilTIzyuuj8QzIp5wJCDClNFwuTioMcgQmwjTJwYWQ699riCFH2ABYyOBSMFzhMYj1X2BDkD
hORUsnwuy29obiFXQMjdYZrCd8yDx60I4MFIbk6I09ODqP1waLRReXfNlHuFxGdQaobKmmNNSstg
1qmVYUaS9ORoJRgs6ipXIBaX4jngWdJYsxuJbFARNALxtR7t+NAteJKtPy5jNDyj38V4G9XLw7JW
AClwF31BHWlu5YZwrmlke+5ajJkB6LzuxYT8npHJ9tZ3XBw4zLEzGA52E6CyQzql/NWm+mma51c5
llMO8BmCPhz0r7RtwmKdNaineSM/yTrD/oA3GgEAA/S1Ma+fcT0lO6dMd8tmbd9hjcDNCeZ9mpTT
V86dfwsdWleEDVe4MFfFMQ3sUXUzR6IknbsdMk/zLtlAQYk5pk8NnfAiECv6gicTR9eoYFkOCaO3
VTm+6daYm64xuyDyNwEakn2K+MiK2TEIy8XwNL3FeIAsQPGIxJDkn9Cp1mfIMU2uRYr/OchkzL7G
1vniw3SCZWLN0VbJ88JdiFAct5ips2D+DjTxIwEZg8w9iDL4C+KaWbGzSxC4YnsLpXP20Q6evcz0
GCGyKJm6gcX8RQz4RlEitrNSeVQEKCVGe11A/SBhXSv+DXgG5Ni4ALEIMrBtoQDH1T1AYqxsxOH3
YWze5hiVl1rKV3BKppBsDXZItGNwCeNd+4xpYRsMLzvsgsn7YmPiBwf9kxmKVAntBDa1sW4vg96c
IVKUmEzUfw8TfLog7JrmpFDeYb5OOqBTMEuu4ZDkqovT3PZkxjgnVNM7xPTnl6BOntXc0U9jRTA+
BINMDuGIH+Dd5veJS0qQuLLNsUmRmYcFiVFJGGlgWrwXbC+QnDDXH4KWjj9DDBDIuVq2V2Tb0m8l
nf25HJHUlwQVl4Had5pMJZ7hPrWvziisKVc2J4nRIFlVL0/KIUVbUo7cGsJMEXCI2txHvGwBi8Ur
QImmdBkOX0T/U0ML64errUMVPiX+eZGwO0r7EXsE2dK2/iWAJljE24LhITOiVRqSRh7NGBEw0JC8
Mjxsnc2sXZ+lx5cpitkL+hSDiVipfJURrPYUTcOpucbLhma0n7dEf6MGOnHfOPJ1LRv2vPSDQ8LO
IxEJHbRQsaBF0xJ4v9stiI4x4P2hR+44IO2poWl0Ft16S3u5Zg5DJbJEVN+w3pI7X63dmZLGg+qj
b6XCw/YlIrFr435aJd8qjJFCZBb1nEPQL8OJiIlKXNc7DBGDCAV6KLPlJIq6KtdLOEPn6AeQbyMy
fXkdV3w/9uNaaASsDqVCStuVtbsjcTRh2pCEr4AxRfTF8RETyRZcWwmK+V3NjUWE079JiLAYElIX
kNlgGUsIJZi4gynM4bJ3UzjkTuP9Yo7AjxnTzODV4dfnjTzWwuPwBj8IekH3J+scfJ+OgEMfk9vS
ar6DTYHpEQE08pIs0CAcv7Hbj1IHw+uKGR+4cbomnznC6f02/qzL6GWV3XhY4jI5ttWEjObc9xUk
XsSASVCmT7Lryq/D0N+uSIDBIsCQoD6J0E8Cexzj6rDCKQYgm7Tvo1j8Ux3bJ7mlkLtmmr5EafVD
p3hixAfv6wALK6pQE8t4mxA5AGbdUP0LM6Mw/yBKIwBwtjpGgwBECd3M4eDA6LoWekwQVLfRjMkd
DQt50abdGVNjnmcvbvSI0Ww4NkWe1t3nuUKYftiqM9yI65V68dfrvhndE7TNoMC8g9PU+yaDIgTt
0cD5yj1Ylxx9cvi5HKvqEQMbwrsGWAlkYpMcZBx+06uPj3Ly0VsdoTNXHS8/Y/hbVSQrHj+Omlsw
PtAaI63f6UbE02pr8P+Q4iOYdHvcaqfUTYfIJjduTDAxIz26VtGi912yk0F3xdHwRlC4sAIGaZ9b
ihpmGPsYbKFvXnAXzt+lrIEdpkN1A18z3MEjbt6itZ+f63YOMg9JcUIp8dg3MswcprF5xExy5CAg
a0U9BvFtM6aCwECGZk1cMbTo7OqInvo6fTIDHvacIBPd9v7cp8HyOG2dv6+qtEQkX1dHozZVKHhR
e3DThSDi1ZY4JbHX7C85LsH1IepbviXsAs4Gc3nCEnHHFqcahp7gSkmsRchbTsdkC8LnpJ46aHXk
BgoWhggo5ErxKLAba6QijhjqBoJ5Lo+qn8aDGWz0Cr1hOqcLtPzGIFUbS8pRu8Yi95uVBVn18AZm
djqalmDQhWj0CSbCWYloOzFu+nsBGgUHkUUhiLkJGPazxBfo7xCPGbMPfYitXgHZQgkMzK8kGD5H
BrftBjOvBxJ4JOET5JpjVJMJIlAH2P5dtpV2AAsqMIWIJhgLYOFL5EvvdQHptc5phRwwVRgfEKk1
efY+whm38Ci3HlQVTZvrDBtQCWY0tyOh7vA/2TuPJMmRNM2eCCngZAsYNzfnfANxFgpOVMFv1OeY
i81DZNdUVU5P99S+ViUS6eURZgAUqh95P7aMexhNdr694GdJrdInMc38UQN1yE5Cz18TU473YLXU
1qgp6baB7xxS3eXd9egRP420ujYirtwmc4YB4Bb7MN7WB4yq8apyxycv9VHHsVzDAnkoR5CL04uv
HLGZsjZGrxMPWvtbMa2sZ/gUBGhGyluB4TS7WI36xpW+sy/a1LoZkp+lsM270lT9LqHSTgtrkOdh
Yp/ojAlAA7k8a0tC8MB3yamb1Q1loPRQF6N1raSEcrdQOGVzDbuyFgcjK5tNmWfTAfid3NZ602z7
ZmiPLAg9NXmLpJYuKAKl9W3sAotoxvZx1ICDNZZZ3U+JydFDEtv22gWX3DpS+nmQVRsfqrq7wSwz
z5YqrkmrFntXH/uNMLJz1kxWFwnPs+5yNtI3Q7lyGixPbuY068PUGssIC3nZukQyn2eUDFKdmqS7
quL0uvVjL5xicVSjD/3AYBH28XO3spXIUINZRprFGs49bb8mykqeFdSJk2wsqvlDMVSY70CBsB6P
Xk7KP7MhWLomzWltXJ/cvnUuLfGPsPJolLTJ6J8BODLoK5/oIte9It9M23CXa11+lLanfehlO32i
plh7UkSC7P9ystuyOxndeJk1jz+Vxk6iTZ5NHdqN1Jvifh7m4kzf5rsOhi2kFvVexRnpYyWRvtuV
Y1K2+pWbpyUFBVdFnGS7yMTEidyWzcec9+qz1BJtp1Ts80bUnmN/MnfI8+92QJY8nNZU1ZSZ00FU
Zb4ZevpGHp+PTBK0vEZLWTpomsRigEGm81IL7YzndMV9bvsBn5uSX8aihHuK60JW9YDdsavdJMUD
zlqS5W12o9TY3PpWcFVa9vAua8P4niFenrwyMDgv+uqQJHhaSutePYsFZE7m/Jl4GSA8UVQT6lN3
WUrintmilBb6bCi3+khAuMurbepQOpggZwCRShXPpH5DjKra4rBDuorzK+IP2s5t+uDaGNS2ik1Q
Ihb1AM246h3Acvbkoc2pgk4DVw7kAXd7YxDzEcVz5U7HALpZ5BU0BAbJZqsHWLqL5ehfsiZ/xGv3
NwVQilACLNLFcG0LR55HS7yRpWBPovM7c9IoiHD6i6ch4bWFK39Vmmi2nulSQRv4/n5DikxLqw50
AKsPRU7h1fUSRHpj2uizr0WOkdohyn6xUeSW/Vw3wpxGwKHDdiBxko7hkjqYy9RsqdqJ96XjXp9m
djYzD8BTZkn5XKwopLTo433dWqQBi+up979Ua3D0qbwMwmORXlaWqGmIbe8nKtK97n6YG0IHfv+L
dfOew53NmwxxGnROcFF+m1FQ47kE3ZRcZ2V2UobDnn/xGvwiKz2WaQ1ewBriAygSbPSh5PzudVAr
8sbeTjEItdltxjC3vfuejfaGlA/7QnBHoWHOC2F9jkXTYGo0AdqjqVV4hFJDjo1bP1JrndOREjKD
UNZWGhSEJj8B4EReIoLrMH0hdru7oLHTa+mY4j4I8gX3tFzcF3J2HM5xFrLNTN0n5KseI6qLNkZT
vBwDPVvu7Aa6lUYd6jJkqXWVBtJnOQf80yTZxcNg2pEXHg8a4Nt9V2vktFPnQNyg3sQxBlbhWONV
R+w5A0p3q00jSYih6ZvraWh4SspimxmuC7Q3n78WrypOS+cAnao9bRsArqEtYXt3kBCKTZUCs6yn
otkJ3yQkhPm0r7rmxq04SngDkqpRAlrKIHSgJEwxvLPY76IA74f3lPLGvXQ4FFIDkpvGUBGQ3ubN
B+H6EvDsbTW/L67QVr/mPvglCgFCRmRe2PlV/eIRLj7kKbWxtUobeabNskjIaucUWCpabduPoIfr
YxrP5o7IVNuSD2rBORkemEAcRvXNi4AsUJt/ClE0760MEjCZWndemql4S3xp/LgTC8x60nvRRq/f
tTMs426FLao5fel47/MimfEOs/GYYKOGoNvIIQKTOPpOTzORcsk9DKn+vtTyX4ZDbCkcK1IRnWXV
oZkpF7ffA7IB0njjWIO/G+rYuluaEpuv8bTq35LunzCA/4Ec/p96LPbO/1vS/esIxr9TBv7+//6b
mutgWaLm2iizlu64/N4/1VwDAvzveRgeqB+bwAM9//9EDdjBH6ZNER/5gRq6YZn8p79puT5j8HB1
A9tFI6aJbfwrqAGQB3+VcpEoGaDHBD3mgsE9+EtPWtnBmGFR92Hf0BAOcs5ZJMjqXVewNlmcLe8T
y+XILcDIHWJJFi+lTjg297PbPtqSmKIrkiUUY/PRx7xK9TJMrw2I2dRQOcj7AaXZOqML6lS3bCPo
zTJdlCfCesLyuBFK7UZN3JRNFm+zWryPPh28oqvjtXX9oJXQRhLZbnxbh77kEVhKtasWOkw40gMM
xzGh0dSv1B3LPlMDjFfyHjYJ+UGUKuAdm2acIOeVt/mYvM9l9VZq/m3fWC9qGl5pXV3MTFOHTqtP
sJdSojjoN7iY+EQkbSlmo5zi2ebAb9hmU0X8SCp2IyvyqWWBUXbHi8tPsLjplZNEMfSdr9hP49ht
6O+hC8byPR1LyZkZ5lFegTvhTROpSVPbPEMPKxV4mHbq3Ks+bhDAWkRRUY3FfV7U9Y7G/BgCrva3
qQxuVTw9paBLSmfSjvGkzzsWSG1Pbdg+Ll31nWMa/2ixaEK7zG7ALwSRFtM7bqGghYs73HV+TJJO
cJbrMZ5jq7nSYtM5++QqwkQn+pTPInilZfY9FJO+s0RgAqRFCLEtvhz2bodWT40TjNFrd7FZz4r0
e5R8zLGvvyzsx0vsGTcWl27NvDYRjJ+XaiWT1f3wqqrsBvHvh8BPcQhS+wcHXUS8Vu8wCxAGy+Le
KI2bbvFu4YbfQBm4nWietdjhmJ/5ThEnJR+VsA0TS7EXfXAgJwU4duBEUqTp1rQ4sdAd/xJ2DU8T
ujRnGv82NlG9FzyFlD7vLk7Zg1DBep3L/jqeW7E1bT6EiA9Za0XzTNm4BGSAmm9Evh18BmVGmnla
4zfJu0tJ/DEmZTHPBVeBUHqK9LRr3AKLXXfuVZ9mRxsQ4U8OtpV0XLp2vB/yQXvTl/kpzZ33Vhlg
eZeb3sErp6uqb1WOiGybRUAwfGQP3FDTJDcTllzp8be2lHMD1o6VACQTL+36WxdR7b1SPoGEIgc9
otaVQN83qZZ8K1u8p6Jlu2h5u1gr3atcH3Z6j1o5t9gigpNlhC4UR4PpJmddou+5mQzdsWYnzhWh
4ijPKrPv06I51YqNleg5FquRH+rz5uRWXX+Qng0oa/Su7Gp+ckVzpS80CHRYeulo/8Qyu+e0fKN6
Nsel6rt3Dt8ef1Te18b8kZqezukN+S1x/YdEV3ek9dmPt2+zKw5lPHKErZ13xf7hnY2bHy05ycOE
5TKaVEJHtbhncaQ0L+0zhUrWLq/8ynuQX6XmeDxN1ru/kjHboS534LZzEjc8Zdpon20hXjyeUN9a
+UZDcMFhpUWaobCVFT8TW+wHcvrFu7xht6IS+O4JFIhtU+C7z6u6RQzS25AfMaNUdJ95zIpRFpLa
bYOsP9czJzb4qCEbMHdT+d4b7MWIXFoRrY9wZ9VXNvxI4UNiU4H3bcZk2loOddG48AXXLVdeWey1
OZKzGV8XMnvidlZ1/O0WaMr+EFgRo6QTivVcFj0g3qGQ7KLY9s6iDapjX+snveGbz0con4L7TGeJ
jHTNv8yFHJCUeJBdgncrGNkwIdw1Z78Y7+bMfZxrZCFs9uwGhYBuWoa2CePCj2rDvU9L+2fM40vb
GGDz9epN5IjUOiU+Imqs8S38AZ7jWV3P03jNPvfZrfrrmrAAwXH3XeoZq3LOjW4rPlGaZt/sIb/E
Chbt7HITk0XNe0487Theu8VwPSYsVbYOItjUdAwVUiyhIYZvAzFgC+mrC0F6H1OruuSjrnbEKAjG
sMHEPU8fbE0tU0iT6VUf+tcy7ea3JuXRqTxoGVR/gT8b/DxfzxXyBOk8HDPSKsZNkYtdG8wS+nyz
IrO829hDP1Omc4x1Fr5UXvJ5YrueoD/biAW1bp0pH5Keo1iw4VhypqDzVi48B6p78OVKR7Fni80/
QwlIdn5SnODNN95prRtHrUNmhVX6Ps3ZBtdQGSNWdZe7uH5N0hgumHqc2eBv9WLWzlguzMvwTesE
HKjfxYu8F6lbPgWKwyd0yPbgK/+gQQ89uiUHYcATc9Qa1Vm1PB6mJuqDO7bu1k/zx7LjDquD8lZC
XINerN8QVYg3OcHfiJWR7rHHdltpzv1cGOrTnFAt+n68Lrk09eCc8pab0Mma6zSWL55pXgCjfI6G
Tb521Jvvng72zl+SdzgFxqdY36zMVIFJRw73QJvaOOKwnjW2w7sVAYJQ1uAAI5etjavnXlu8Q0/q
G768ci5+gR5Xu/OvPBleOb1+optHzGLgHeDROB87297pCzkLvqprwUHzHE+eOpRtDeEwX4qt79WK
qqKUV2PP284EauwaxZvM8FFh3WwL197GzIeHS9vsUsmtO8kLjex+b+TOjz6U6f0IQ2WHMNHdjHb3
KoLxw3cTpg7wgdkZ/HKtBChwu8wbUH6c69EjPDlBh/A5bpalE5+nxKi2on5ajPJkOdUqWtZst1wu
abc41JxaeWGw0yEPnKuUV6FZo6rGS35fF/Z93On+OU6s18rqbtaX1xywGuCfffYprV/buJhGlUHI
5vZOtOXHaD2JLpvfixXZRxAVo8ViSTKn5mgH2mdN8QdyWlIiQjtuRGW83Nnr3oT3V/mD0uFFPao/
uUSgzlP7VZgyuIySNy+DUapoaOvlqtTH4kx+iE9SxD8DyCw4HLm7Gy37BCDy5GWNv3NG71dd2Scb
XiqwErjndlZSziyZarC4/iWBxRWqlC+hJb6GZz1/tPEEEt/4jGeXXgW0UdPsHXLF+sUhxQLfiLf6
VD3rHktDTAdiYy+MTRByXayK8aGfl+GUmuoitPbV09BxjCZ4ZACIfqDpU2wxnZCT68EFJZzkEAE6
+0A+p4+A0gDOK2wR+Xk6o5flOmNeXK5vSRsBprwdWUIzt01KQDzuh3kjxt5+cio1XHeY28RKx71v
yMcuhcDsowl8B6iip3gVIuNqCR5gO/5MOqu9aZh8Yl1pw4VpKnHkFpYPAF3xprepOtMiNbcaj57n
8eIOYMheUNQAnnQewm+L3NLVqLeZGVxia4EwqfgWwOFQLUnsE5REVvGkyy6UHKvI81jKmwrpX9fA
5S3d8hGD+d0uq3reSs7YalXUzVVbn1aVvbRQ37oKrmWAVbovldZgc9GcNPrqbXKqmh5e8GPi3Yfk
RIaj70sJ1xjrarKrBadDDncTN842GNhxZyiBQdmcAvLwoV+u1Xg0WlibOAXm6hmkI2fs3+/4Cjh1
JAa2pPAvMLU071a08zW9Yp06lK8esayzj5FnZ7vuQLgaimj9alvoquy+MJez53o1NYyFpzdj5Q1W
s6NbbQ9nNUBQu0E5r6aImHnxG8J60RnuFDE+ghWoycrrKhH4EHJxHpqRTyBFL06Dhco4zaiMBr8j
T1jT7JFbdTVoGCpwF1RcrcnkdQLzag4JSrgfNrLk1naSpwB7J1t9Hjvn/ddhH4WegdUHV4UPMFVf
hbHEe0iPagPlc4gs8HBHLgPb69U7Qi4HwNmWLOPC/iS7b240PDDCE5dJ0HAYHQ98d3JSrQn0lo3D
TJWE++Wp9L2jrtPRorJ4p4OYxna3362U4Qam8QIGAsCcsJ3rQJPuVRew+fAKgdBnVUPkBNUzHfR8
5yesDcHEBgDu2VlXEJSc1V0rEF8oMvjv0EQf+xZhGg//W29ZacGo7OK+fO4Cb0dY/WP9X8yuJnTj
9khttNoWBRmC1ABRNpgvJX8qxgmqpOftDFXEhEmrdq9BfaQgjQ0VzOWzIxIvkln1pc+c+GYgieyZ
6gsJInXxG1rzauRNiVK+KS15bBf7G3X/vuzYl1PDwmvUPee+5gQSuhiIu9L1bw05HIK24swrs5c6
GQ+yNYotrYpnESAKQvgiRHScy/HgZ+LF9eSl5/ZCkan3/J4qBMX+XlbeY6YCmprDNSmYw2I5x1yz
4DB1SHdqODQr57v2b8fJvZ/x3QHBmC9qZFOXG3F1BKflhGaBGTQWyy+rmZ5sB5UJpChPaZKQ062a
q1atx6TVqxXmuhudBpp6fOyUFI+zEk1i/qLWyBX1U17OE3EX4QbfnI9OnWBLofzg4kzpt5YzxWY1
h+uMv78S2Lfrd7942pvQQXDK9bDttpV7hGDDrJGGhzL+7TUjxpENFzWR9gwXGuhSvNcMrdlwjtom
E4u2LBglsICu3zn05CKadc9TU8ooWY3tii4nz7hoOSbyNye/vW81fYBK+6Bb+OEY+k0s+gfDSL4F
Fign/uQbNtDOpLVNiDX+kJm/LdClXSTuI0kjvOt++iBRNUfQTwrGTkmxAW19mD3+Pq2bjy31LDgd
A/d0fesW+bDpuvrZtpdjp98RXL+Ydn21uPmj3Q5+2Evzuq3KN4a5WVHQ1+dYFfeLy1bUM9wHThjs
+mUM1nqNDADRqL/GlliWXcXam1bF2DB5/U4sr3/SdIp+dGg8JHeiCMkaSvh30vL3XMD/QZYjueis
wUPIjMDmXJ+Jfv+dQnddy/Kj+v77OOI1avlf/o4/dTrjD5/sPjodHmFgMcGD+OSfOp1mMAVVN1Hb
mLTG306U5f8IdUz00/l5spiADm3dNf8hdIlQR2dzFf7g5qDW+f+KUMcn/L+EOvRA1yEs7eCvIZr/
c+aSf0ZixZITkD0aSPBzwPtiXN1ERVH2BnEMh/G32ZhgO6bcsxtQiwUqQXUNFc0815iU5AvJd2Bb
1tiXXsdoB9033rsSX7xg7Mw9OygV2ZbfPpp1eWxWJxTx7tOq4fuJ1SU1e1aXanVO7QH8n+m300Ff
fdUZg7UtOZNTXdYiBV+ffaRrMX8NR3bBmqWBSltWZ/JcgW3bBYA/+9XJ9WgkntPV3Y3Tst/pBY7v
SBpsdYDpe5AcZ3kgZ4U/nCv4a4lVLjtrcp6FXG3kBUM5YPGn1cTiL6D/XcrfxnOMvhL6qxtdY0uX
qz+95soOLpZ1vnrXusk8rwY3uwJWGHmEHAYvgp7pHszV+db9vNumqxs+M2XvNV4d8inNKAuvrnlZ
Eq4SnuzPjiPdQ7u663OmLsbqty+r814mdry3qaBGrc3P8nf7j/AQQR6vrn0AJxP0kkWnY/X08zKm
wNitODDgf6xu2hpzbaS1h+rEPnTNBkgDI2kiuC2VuWy1mJcGKbzx0LnmGmJlYVVr0oDik4QRTfrA
cNnlg9+Pb+w1mzB1Rn2TrXkFv+P44Usu8JpliFlUD1lqNB8zMxVJI2qELNf0Q95iY8ZrIgLZWJ1c
x3NflFrkPp91VBq4deAOyFZ0DrePvR4azap0OXtqV8GavlBs/AByl92hWbMZLN0UAWsiHfnAHK52
3Y7GA/jGwPPSJ8MdHSL8EpY520WgUxOmsqsvT0jqAvW1t8KuGs0BohhJWCPD9gU3Yh38KhXXsV+x
s6J9RbfWZ2c+6XRisYYFqB6PDGfpjN+OBaEo0GL9UHXVuWZTpTP4kB+W7Ea26YhTZdSefsnXPT+m
EjkMNy8jUssA6BPDPiyKnaMryEK0ASqQ6dVy66NGhjWjQJhuxgl29DK572bhgSlgFgHDFP316nP6
6vMvZ8zNECo1HVtdlKdK0+bPVKnP2UJMDrJOPWTeXEX4PLQiNJeEzTz7G4h7zo76sc6oTE1GsvKs
iwSP+GsKjJK5E44RpZQRcblGd2OkZhzpRrVsKF0E6U7AcmdnO93lTtEc2fUhos7tdDWPefUaZ0zS
ySsxPa8nfCbIZVDBMwZiOI66dm12fCxE2ZajALFilD6oBAEBjqUtHgmuZ/vYZe9CsoNzd0UEUS3u
PU3YD4RD/xIAptguZFp5bZobM0WBE0RP+a4I1UYxpMUfxdaC6cHMdMEUuA0CzfoqMx1oRhWra4kB
cII+Ccudb+Ei5dxekZVnNoiXw54kHgdhw0SxdblCJRnQuOaM7K9Y07Tezv06DGiqDSISCfNTZsSn
TaM59UH0LcmnKTcOqquQlgxruXKFSZMbKv61mQTynBQmQRucba6EsHHEHdlv/MYZEHFmHm9IHQID
k9IY2S7iIKG7mNNdRyTtmrUrh+XesA0xRqAHjMs7WUq7V5zhbvVJwhKpTedXge/HwC8y408Q76iO
NjM7vFDzZiY9zLKBwTpttNaIbyTw0lPtNqZBM99U+6rxixMzutxIE/p8KWsrDudk8R9iai8fuZhH
ah7aMRuRlRqncBnT5tnI0wYT2CyHe4Htm/VspUV8x6GPL4Bj1XQnyG6zSSRDvmVSCQMFzGS6ZJkj
orzjbbwp7MXyQsiN6bec4eXsmmA0jopd574h1LyHrNGeg3YONppbm1fSqmF+cGoi4lKxGQq0QL93
OV0fB9TjTV5l6pHqeobOxDoWqO6LVMo6iyk5qCT5lbgrENeQ8x5L/lzxXf3KCp1RB+3cvllEw+gG
Ir5VWdxeBT5iZRGDbUtMXa46T7mtluw1mTKHZd9LHquhJSmHsxISFSyuM5tKQL5IVpMF1uWtSoJ6
Q5P8kad3ndrUyJ8ksTPGr7VqM6WGd2Tk3AL3MrXN0AVX+5Wg3URLQfYZHYthXHMMGuSMlhG0G5vg
73PgcS6PYBPz3yphPjFqLWMekDu9gvSIswPTfzxUAxbYcI5tUuaFZKxpxyBUTwrT25iugGA7xBnc
Mc4BMVMJ6gqZq9CYwbiZDc3Z23MGHErVmrEnCZIxAbZ1OcO7LoRIxk/Z1QsjAcsn+H/280SrH9Rx
HTzR7J9Jp1dwpwo3Zj1nAOJWdub8ApeQoUMV+9tCy9zblBofdNW6AvSohpKYSktXdeNOQbCj8Qys
RdPc6kVjaT31idWcABoZhzZpeOllMyOCRQDJy2Y40E1r03Fouv6Sli5T5zpdC3Ntsj5Mn4iAXfq8
SClvhKWePC4E3M910+oXq1PtbqnghimRL99W6RAtdPqSMEULFFeYI5n1WXRb2gtaHsZDgXvpjJ3+
iDMOqjRNxpIo3ZxXh6UIppNecCBNOc1QdajJkG/wKRfwKW3Q3Sd+pWuR32v+1oYseOOoVrtahNOd
s9qcGcZDZ2wFcXP5QfXkD8XYgREqexOKHZn75eQDzvrVesq76sHb6VRGLfcLAG3yFtNpY9+RJi9y
0V2EuSqDwdGUMVQDjfqxvTCAi7xQP+8DWH839CcIGsy9y9E310qwwH7FmZfeabMZag2PlbYobQja
eD8GKeajbklXnni1eNBve1XxTqUh8eR1wFA5jQNj4wvLOyv0KKSnvFOozkY2GTpmjto2PBZagMC8
Kk3lWz57SZ5tEsfKxBAs3fLZo5e6Pq3MphV1s83SxDpUVuYci8H+UpXJ8sfqzaE8IOpZK+1o+ow7
9tpRIoy4bbOpu+KJLczZMRbwOEiCIEEBmDIBoaWXTxki80ZcSk7nxBkN86HPnemQCYQHx0HGbvvv
XHcY2Ggx/UU6zPVYzNlGFuQwjOUYFXpcXPOxK/C9sIb5Tp9GTxPPFGHTEzMYtZseEhYTEI2LSpb0
saTNcJYuZR8wrTkeM48puGS6gAReQl1T5meaj9R+ekYEEesnGtL9lGPRf3eDYrNqN3zjnXbJW99g
oBG5DKrZIopba50Gq4wn0Bzlaok5YZPI9MUuSPmHLHxMB4PkdeAhYTxRK26cwmd2ZTs7BwdS8zaX
dr8vhG5veKKQ7rCbD1XMhkmgDZJ7MdgNQWbUD+lUwSkgLTKMwjkMlfEIUuvV9LwjXmIdrSfSULOT
57HNVvmIOnNrCUq6Olca63M/tAKjzKSePWFGaPH07WZB8YJnwDmXR+bBdJjfZ5ZkpCW0z21tOGMQ
8dqeQqefLMZxLc7WnBPf5l/PxmkJrOytjsvk6LApi+bR6necFh5M0kGbci14lVo6P0/uYL/ODkq2
U2fP0mFqyNC1e4ZbvmQ4pMyRgSaPZtXdEHVO9rIAUTDMsUYWybv1yGpFY90XHC7qNmL5Lw9tppUb
EFdpHk5gpz8G9SPRm6I215u7zoAFXRcfAFhuO481nXY0o7niwXoaM+4acEL9bW/SnomnCfpED1TU
NhlExszqjie/Zg5xb1Fm72t0CKBUiMAMhRRtuvX0+TB1zIvMeu5nnXqVcOidO/4X+VOyAtWqIjs5
UnqMstgbmrERi7jKes3eSAd9eirH8aUhsiP82Ag1+i/R4A5HIXKf6EA3HKbG1feTrQ0ffuWMD6iU
5UNcE3MOHAXNTusRzBM0jZFxx7vMXUg5ZQTxJ7boiTv755Qv/XMmQi2w4lR+MFrjNJSyR14fsDD5
N7PJC7p5Fa9L3hiMBaPLI2adQkbCBwS1CD6GNiwiPBr0NJTZM8pucDIHKqVzUT7N48T8MuV/dtwm
O2YFBld5JfPbtbS0h7nsbRMIIwz0JqeULdjS7MdHTHuB4KX3udxMffw2Z3G5tQx1axLFTOnB4QU3
7q1RxMt+NIP4qkotl9YCT93CrMZd0LG6aFb1ResVuSyx3ycL0bmqUcOcBhkzMcabZqBc4Bltcftv
ueX/R27xYAebWAq+72JFcPn+e7mFnbsUtah+tN+DVxjCHNVl97/+4x+7sv/lr/xTffH+MJADAh4U
i/XctzzGOfypvph/+FRW14AS/5UJJfo/NV5tfZVsLHOd1MKj+/eUlPuH4VicS23T/lOZ+VfEFyJX
68yVf2q8/uXLWMdN/ANzwE/HdEb6JXRuucW+T5uU25J0MiZOc5/ZHD8dHdHPgxkFxas5DkwHBXkh
v82MUeIm2Q3TGyh30OPa+eyiUW6X8jTUJpjtNWggKiiGPexYwpiNezR0gNKZ7G4GYbQv9Pw+RwYQ
kBhic8w4NY43up5GtkHOoNal/poGPWaDltBBUQy4rPsWVH7K0biqyvJOOsz9cif1aWiEHRlzfMsI
SPYCeDUHtf6ilng4/2yv3PpSnxkB4EGDHXIM6ulJS7ed3scRSWAPvsx8lzT+2asaosSj3FsLW3Bh
lvoZNNONYnrzjS/KJxjm9vl3m1dzxjnyAE+gpbD2DDQsq0djDT1QuoQhwWj79R1zo8/jk20yPyrh
cd8jtr3rK3Mi4ey7yQMZhLRtZOhzhs45Jm+g61Qb5HPtEDteslOB41+sxEu/XHuiFNk32nsKHvAN
OCDdOmqWkAmaAlJ34y6wQzSP8lTMv2SsihjBwFDpicMS5xDhShLPcwt4v7D3awrIJVKEpOCn1JQp
QNKSZTY66auOgxtmhqwA1oRNsObIE4Jcx8wyCzCI2vAo2ClNvXsblKn2GOTjG0vx2SrETRMw9m6R
+DwMPRhuEeoeeLO0JzmwRZfYZtxt1ABgIUrgsdFs0GUcTWFECzsfakLEubq2zRhAnX5Pyjce2ND7
UQKV8HpwlcmkWlucx8VBAzfG5zFgnZ1JxrwxIY7mKk2yqCmnbI8drf3Y5vjixHULkeqXRnGXEeBM
Oqk8JHGNubW7svWMB8J/fGtQoT4cHUNxcDJUmJGRI8eOoQ1G7WAZ1UW5M4nhh2vW4tYFVlEX4tI7
qb51dKe+7Zlz+EHU3LpvVMMx1zSltRVeV78s0+Id/YJEjtE1/UkVeH/oWJyMAzQDzZLDcwc1NDRW
NyFVMgVq1WP/C71gyZ+sY5kbICAHspQkxZKxhQY01nemYYhL1yuWqoAzvDMh2xAKMJkwmhuPCtZg
WDLTeKtzjN+PeYH8mFQ2ABcZWMNr7VfTfSMYKjsIiyCB9dXZo//UeW21h0lFhdypmTQ4dPwrQAEF
7w3lyjj6jZJPmUyeCOB3Qvup5BTrV1oztW/NXLXPrad7Wlhgm4Dp+xtevux6/EHp8q6sBuNNZP5E
OYRA8N9o8znS8MbzW9kdhK21t3B38Lqrlq211ZfD5TeBXhc+fQyfXdQqAl3DykSdZb/67VVOHlm+
NoVEYBi0TUzIfh+hFMdbMpl5yGCIfJvPi7ty0Ejl/xVVX4s6PSVWx3IRt0kkSERO1PEWm1EXKrH3
izPEV3GwdmFr2DUULd1dyU4S6wcWjTNy7I48fUAA7M21P27BNOTgBM1+5lpfUbyYGCg7DPcMe2lg
wQGbYsCBOvcIUmGWdeYrsNeS9htyaJjZeovNx0uE2LwnsdLt8lRbS3a2K31VQBCyvAmeE+Qqcizx
jx8sH/o6u60VxkvuV581wdAt5OkP4vJ+2K4T30gu9aE/6b/Qwv2IwtyzK8vnmhnLtTHc6hVMcJfl
aiaIQZoU9UB5oenzlKaLdupRIFynr08JU93BPBY3+jqWThBuKycmcKM3xKFFUIuh7NMdxfyezhlt
V07sIdNT3sGF5lGqM/SV8TlMVnQYxhgU+qPBQpqnKpoRWEkZU6CzgW0aPFkWI/UcDuUOI/ZI3pFn
4Yi/GYuW+XsM4iPO1oamiPPQW8b8Mq7z+qC7PSeUGzZ0j5fHCfQmzLTqS3Ae3zMS7D7G6iUuNBUH
4bPl1xnbcxht2XFmZdSqU5iQilgekNi4BuY6XNBYxwySFqIVazPCvXVcXzGJ0mB8iUFWwKbBEXcM
KzTXsYUjcIp9wCRDuY40ZIQO0w31/83emSzHkZxb+lVkvQ9ZhMfkbtbdi5yRmQASM4hNGFAkY57n
ePr+HCVdkSypdNXruxNVRuYU4eF+/nO+M2gmoa48dBg+AvLBDCF1IWKtqxGpdTCOKQ2TVP+Si8xc
mjA4nfJv8b2FT6hQO4J3ITr5hSx9cZXoEkZNQPQbC6+V5VLlgLl+FbbKOghd3+gjD5xMEd4Outqx
g+G1rmh79Jq23xaMV7DqWMEWvSF/rl1jxuSY+98569BcP+9ICoFA0mWS0h+6DSywb0HmCXyCHE1H
mT76uoSyb6l/ovkYjxauNV1UKXRlZUF35Ziqlskw42da6FFGESvWDL6fUlSWda3rL1tdhCldKjHz
2MSfpmsyHZs3l+nqTNspMKbpLbDTNiwM5RDMKw/g9b5tvlDuw4jWm9td4Yy8OrzltaLMddNr98/S
RfMZ1SrCp50iuFkUe5atbew9BaWLbA/FnzoTFNGBktf7fNIUXnJX94suC81A/G9CXSDal9O0C2oM
fLpctNE1o4SAjqaFo7Jt2xqpfdhJU8Hz0kOOTvKHzKJA0aJj1IaXVdC4Pulm0z6rnFefx/LR4cl6
VQ8VaiXkgItpT3RcjPlytOv6lglH9TUrmLhEZkaNGDWqSheqirEnNdUH852v61bNMSpAvJKUVT2m
FQSW4mrSBa02Ta0McpyVp/tbJbuh1ei5Hfot7a5xr6oNiAnCJ7r7dWkW3IvUwc66Fxaqhdz3cxCR
DRK6ODYj+vje6jbZjlzZq126857MqsC/zjPCBfBJf3F0G040XrQc5D7qMfyt8i3MQ3K+67z0OXS4
8bEm7aRutsVg9BTrrlsaTJMd1EMbg6h730HxwWYDdbAN9MBE+Bc5dK8gQ+qbMBPlmpLvEf8i4S9k
47u8g5/RU7wrpBmfDTXc1MKI9zTTWTxHdU+vbuw1dXevlzfFxnHq8RtQxvNoNC9GGt8aXpft2Fwz
eaIEGPrFDYJSu19UbSPV4G8J55469IHtadK+FH75nKCARZQLZ2TP8b77t6n0pjfKDN8URcReI96b
PIepzJGeLUK8DevlVSrtqKXGuCiWZmtSbBxFbKZL7U5MdOtxPNAMYwZ+fA7D6qunu5FrGqOOgd1+
eApupMG9uJogIq2pRXC2QvcrZxQtmxQuzzJ9xQoeXTpBO68j0KyCLtgACYcFSmFzWD1Mk+4Ri9Uw
3ju+xS6bemfx2fOsG5993f0sQ+d+CSl5ozt0o5DDb2rdFO3ozmhHt0erkh5p/7NS2g6keQ8wFptT
47657NtXtu6gduPQOozUUrcmJplRN1UHbblctwPt1ZHuseaOb59Yg/yniR3ZY16Fu4ITsFNNBjsY
6yprpmkPk7DcZKy+1CTrxuxYd2e7lGgvUxi9uw1MqmSBnBDorm1Tt24TXWN7HWXOd5F22VVh2FQl
V87XEprMaoIAAX3ZURc658k3BdwtCwXfgILApujObwaYPkJz2l8MfFU7V3eDe7gB1yA5E8aBU4S7
kC0JzwNqjHK4nCOR83u2YQW+lik5f7r8vaEwz6HD11d+1pNTsGYQu5y7WwrHaOPyanJ3utEcu2u9
x/CEKqlnQ0jk/S16rbNDyKYbPa7MWzlbjcVhv2bSl06YbK2MHVKYm4dRqeVVxQ3DYhpyjqCX+z3E
VrllLVyu51Z5tzBx1MPkEe4i6kUDfOPleNYyiMisr8zYWWAmeTJj6RxIfJVrh2aBTb246hKZsrwn
F5IcAP9g2c1rj/WWCQm7bg9YshbEsQHL9jrPDOvDcelpMFvsuIzZ+oe2xB5T4gvEpzyk/q0sk+iu
NaLyagFRyx7BNB8DrjVzLWW+XPpBewAZLfNqfM+UlzOkAPLQVDeOQNSRCjj3KreIyoLN5kUclOfr
2Y26RxEtyV4yLNx5Pd/EvAQLuBMyCJhfq+ZsNuqrbMR4q629fJDoUg8JI25mytt8dMjcthxdcs7d
j31Z0y4uMf6alrcwwyPFEXJJognj33Uw1R5TsNInQE7Oq2nP8rVGNvoNnbv8HhraIuYznkitavxW
tgy6CBoNj14ctI+4pOR2LgU+THbX91FNtEVwzNlVOu4y29qByGH2Oa9q4woYTHvpcVcmTL8HcYfC
6uwA0i+vxPbNqy7J9a4fvlTH36YL0Am+Ko0g8RnzbsD2yr3dl+0lBtvyCBcV56IBvsSo0aBCmc5H
UQE3ERpzUo5cANDQmm/AUsrLoHEo3WRNOHnL6kap0Qch6o6PJf7gfavxKjOI0i/1INpnVuBxKwKa
PhAWwbIEVkfYWC7Jrdn78VUzeNVL5XdoYUQwjqEoRiYZUF8qzX9JYsXIDSSM1eLcNUdUdScHqiA0
Oaa3bXjMYiIUzaO2xlEcPE+G5BABdCbW9JlZI6dNgDTSATLbakYNr7cZbIrHbEu8DZpjg3VenhLQ
NvPcBgdyvKwsUG+oLXh1WiM9Z5qIA9cC9sMAfioNuBfNXddBz3E0Rwem9M4DrENCe7wmY8GgX1N3
Cs3f8QcgpLnHUN/BF84d3n5EmtfT+/ymmWb41BGrBXDVmNthtu9tzfpZPrE/QcS0WPUdEEIJFqjP
iJ3Cuz4TG9gKM6xZ9pv3UrOEuk+sEMME+3bRrKHYbDl1O5pAlE6OuO68sdtmCQMYoCDC3BrZ0B+q
2scNDsfI/kQaESeZ36XmHOVoC7sR9JGpGUiDpiGNE1ykWROSMO4P60rl1B59ApRqKzG+dQ1ohVYo
ZoyatISV1VwpTV9qwDBNUfWQgmXC5K4OdTxYZ79nT1vCN2IYCscpU52zwW087nJNeYonKzuqT/JT
IOrrWNOgQK1X50ETopRr+0efM+4j1lkEb5rirvwwo/yWU7yibQcjXLpi9rVUfFmB88GUBlCv6yec
G6a2WEdOqHZRT8FJ0yvA+Ww+qg+8h+NzI+bwuUhMQvSTYzKgNN4gWqZXqg7LPbBMSgInlNPSKaot
W4AI74JBdYaNn+Hzmuw8ArNjC7Ul8PMH6Qoya3Ed8fvbPUaNQPR71IBu1yPXr0FosQ8uMnxFS82I
L2PUPPYKTq2RPTBfKvZupnQ8bvJII5scQDmkpnt3aoyblL4PVCDh8p17rJNR0BzAjxOuzbNqXw2O
3EeeCvdpOrA/9yCeE+VtdkvtvpfC13kYN/evwW9+6bJ2Plc8Kldmj+aQOIZ5ztk/4tegTg8Ax4Nr
avO5DaHWTYOBRjK17Oo6ZoavsvbEmAsig9m03wmSSy7W4FsjMDhyLG+30DOJ9nV589q4Q3s3LGLQ
JCUg2X1LpR3BivUyV+O+c4S9n/gQe2z0Ibp/G954nLav4Fe+tW382OLa3zvjjA6WLngmB4o+EhRD
Dgvo3XTzUBG/+OowCYePb9j1fqnL9yCLmhN+o30bYOouoYS0ZW6+jW6anyyjDICQlbh944QKsQVf
fRMlTJH7JTdvoT1/Q98iyeLCumDI2L4MMmb4P9T1vqHME955wm1qSWIN9nMaqCf9zbNv7AioqxtR
Z/Wa1wmOAbtSRl0p0/MqdYuPRJY+CzHaBd6bKvlSWxBq+gHPVirxUNepnWA7YEXga1uuJqvfs7yn
gESXUFPqt6hs7pXH9fQIpSK7+h/d/r+p2yN7S9uyOFD7vvh0K/7rIPPhnX5V4+vfZPtvv8j1f/yX
fpfrnb8KIs2maYJA/HtL+t9DzeAwEd61hVL4rvAQyn/sT8fC6DuuZ7qfhsgfQs0kePU/iW6t49LO
fyLX8yl/Vet/eePMDH5S6ymWXGzTQaMCe3DVSlC2U2TcmQVO/3EYs0uYo8/IWRBK6M3baTKHVYqd
mFAA3EXPjcfXyYCFEVd+c0zZLhNFSOz1OGUbdgFEVsr4xWs5xHvIdZzvsHQ4iVFR42mnN5ipX70B
AVo5if9FtQuYGXqXn7n//EPa1u173SeXOiv2IoFePhqkltImA6ljJ/k+Mt1z72T0JLgcuTTq9r3A
UlTSw9o8sVdF9Qe9tA96BSNRqke7l29xgKIrFoOTs0HpyJ2dJNZX0hssQukgGH9zk4+A166Fwj5S
C7S/Snz3UloLnYbTHRlwTWdz5A3v6guzTjbj1XNgLOmTnOaWp4SLr6woiVk7ETe2GhbyiVKqBxSw
hMbXQp441Pe4RqespNkCsRiLGaubl3Dwr5XfrkYwc9cwQwnjpEXF7j9vzLOdom7XNSoKAJbFXaMc
x7dLLivYKuFXiDvZS9CHDLpbSOvob90zD8BkWoeyXC6lLZLbgnV5y+bT15zdQoQwrZkYVz0HEQrs
zS1J9XiH+szBg89EvBH/4dTQ07E0KjsAafGBxmCyydnEbGFecJQv57g+tG5saT+jfyusun40BqcA
EAMPS0xDeMsx0zt6I4UnoWdR5Rnno3eD4tTeS8deDjiZt+RWP2jGJGMR5/G3WXLplEP2mCcGzBg/
VqSpHUyocx/taoyfOC0Qh8QSwqEr3iA63GHkVx/Me3pmpDTV89uLl0ABl/OWJb8uO//MlzcfmQWL
GycgK66qttlh22oOQyf5x2gy+UNzmDRooKtNr9pGS9d8Sf9RH1aw5z8Us3orc2orhXLAopG//frn
PWKuH/S7zhymVzoHrGuCwOzuf6kQSzvEvGBx6td/WSGm4qjDwDe4r6BMrI8/VIjF6TTc9xby9jpt
2RG4bupsGFljp/JkdpePibhNOBKtg/+qEBvHRV4pJxcEhXSFGAgn42QXPUGW/2aFWJ0U3sUGmzZt
/tEj1rFBfzbstrr2/02XmGdzmh+M2aVuzuq+/wddYpEqXkYcuRBWamor2MuC9p65r5q53I50Fa6H
Hg14GsDFRKk6lqE7HAYScPv07z1jSUAhtelioLCb7veusZYsDQ0g4MEqy7Bvi9SIT0NN6M3gLL37
l4VjCwLs2im74oqCiIf/ah3zQ1Hfh2bt7T9bx6Y8LFk8A2Zp41S339wsBu076eqxukmOjeqnXTvo
gxsB5Oj02UQGv3rZRcOUvDBabM6ypY2jWcry8EstGf5Q7wa0AYcT7m2qO5J51faCSu9M0Dj0T5rK
Kjx7XeqpnZ01jCgExhe3Zntrth4YxyVKNv+0uqyv3GAXtVLusRYMCf05wsJcQAXNjiXDP9CPTvsJ
FI3gwrRvwKDi1sfM0qTTFCNaD1Z3bXsRjtZO4EHxgpOtrNsEc8wpSYMUxK+Z7pzEG1lHqW2wCGJH
M1XaUZ+nmDMq/9E0qNnamAqKFoxaphgreqKTjeXNL03JzG3D3LBb+7axbFhWOrEqAFA+sBjtUsTi
7dAOzAciq9kvXZe8Eox1sLXRzJYbOPZn6OKb0HES/HtjetVDyZmn3jqUhQxuaZ0BUdT28qWYXfsV
zmf6purWPPdCNZe5o3EJ1wpXwgycjkR7fhMtkJ1XpMLcB2wX5U1Q9M6JboVqkxTYPWZfpvfI+MaF
fFD85MDVYuAVohEbWeKejKX2v+Lv2w0hVuuJ5fVArBjKnxsHwQ72fLhvLIwogzU1t2OusBQ1qeVs
6MgIcVz37hXtb7Q6OC/GTD+4gO+4nmmc3XmJhTVtsWi6Iz29XcbZPwXKzB97N4CInkZ98wVYSL7J
cWJi5eQR9FskfPu1pvrjLqy/NNqtiyPo3upkeZy0k9fTnt4WnOGp1T5fql+nu7gYlpUBtzLChYQj
uPg0B/ufRuH60zRsaf8whxVyW9pTbGl3sdA+49EGd9FW5nQ2bcalFLhZhzDPS3AQeJQn7VauP43L
rvYwT9rN3Gtfc6Edzqq8T3MO6XGN99nqrINj4oauqQ870lwwb5Fl8Epr1/So/dO48aGzak9177rR
tkoYSbtxcSm087rRHuy8b5tvJdoXj+yUceunIgcomEgH/m3XXfqtZQnntBCQp4oYjVTbvcF9Oxz5
HBfOZp/sJ20Lp2os2LoBk7FMm8ZjDxJWpYKTpa2IAS66m87w5NEqGzo58JxznUzPYmHv4qVz8dpo
a3pQQvpg3wmKqR/uDMgU67Bk0LZDuzZhAm8iOo3WrXa7R9r3Hi2mtVbJmG9r7YqvtT++87wGzxFu
zFq758OwkxtTO+ot7a2nqIJJgPbbexkDgwgLPtza+cPSrnxT+/M97dSfsOxPYX09e+Js0vy+thtE
3smWHqlESUsKSG7ETGaCrNaxnL4Dz2y4g+zfcAa8RXC3jJLJxKJDx8AYHj0dQ6atDHpbGYwkVbKv
TmRhZEMhOC0eVoBlhGFiqKk5QmU2sbiSfQZh9yHK5BupaVZI5V83Reduh8C85x8nCdSHm54pZ9YE
3wEGGYcY9yUfXQ96auExUOCcqYN4kA3d7OQHE5ltnd6OFhzMhLG738i4EvQhI1u25F/KPCq+2ToF
3tMivkskUllh4H5V7Iyv4gEzf8JP09Bm1Lk47XiATG91g3HTRqxYdQq4Kxbl7yUZdZpyXlVHaL1q
jE0del8DMqbgQUAaNgTd24XEe83+gZAsUfgiL49O43vbLuzn5zgYjQc093g3U3ywWSp0Dp+wfei2
3AszFD4oYvXSO5ju5/geS8M3h1Vh3/sFLkHnC1P4ijTtySbZj+emuBrxsq18n/g/EZB26yCf3WMI
Hc+NO3d47gBpCnxwzPVzODFhjUBLVGrhvtiBzbM3roYQdBpHIKLWP+RV8TyXnf091uQCUiskZSb3
VLUUWOUDY3eCbHITlqh7laYfyATemOYh2ElvPhmN6e8i3/yCJXvL1vLaq/qXLKhvCqnZ7oSaN5Mm
LuibxB1t5s8J/FIS6gGu4YjYq22f6wXjd+PE5r2loQ5yxj0xl9VpCJfxMHuBuW+WCNMxhFhqnzDl
cEm4efHUxHNBt69mSfCpE2DO7ECTyL4TjUChm5kwoYPiiBnhDHnTxc+NYB1WPPJkfYcS/VEGRrgZ
UFGYpIUsgRR10wdoqZeYdANxhKA784MyMI4xcfiYC3zqwDaR6YN+bvvrXBASd+1bS+M2CGeeDNd6
pN9tz3OVhcCNp1Mku+HeEkPHIzW86XjK7zENl09RmD3MFg2dCTVPGJ9VeRwyCIFdwSBMxly0iaaH
2IpL24kisrrQRbD/fLU1biTvxuVAU2K+BiIn14nPbKYBG/EIfJlEtgqI8YI0KWqPyWXD/GUgBHRc
NAql1jUzlctUYm7rBfbyJ0AFjzG8rMp7p0sJ63tM5E2BYJGWjaPcc7/NLlYIA3jMypqy5bp0EFOt
tnOvxxqlt6pIK1HPvNxQtdmuPjVChYHpSoBY+B4W3nKChZzu88X6H2XkP+C6WWgF/1oOubzP7V++
fvtL9v6XM/6fn/QQPIhoG/rv/y6CmH9VeAy1adEn4ukTAiWS+bfIqPir65IU5T9hWMTdZPOf/s52
k38FAmdTXSOU61gMVX50LQpPmj6zSrA9PmS2/0QGsbQn8R+eRZ11xfCEpCLIY9HvJTX67QfPonBq
A7SsIPZQVESWHEHztbSmL21mMp6lwokHddFpUnw070QuyeqEff4IfOg3Nnwr4eXsYF2sh7F9nNqZ
CDVq4blZ6HlrizycVj9805ff39hfij6/lHHRtf/nf6lfTJa8YQ/qnYnVlPwHdlANxPvxDSsOtMuk
cB6j3doHhnvVcxTiqrZTyz2VJHOeqaf3sCZ0PBxX9qjGEwjsl9rC4aw8WZ6SWFwtaDs7R8SvDrz2
rVPYNuCOxt75HI5u5sW6AH+N7qbafMpGHg0re4a8z/y+agVukLLYgcGHijHb8aVJ2STZRgKrITfm
u7Dyq2vcO1dAnvBDhuZw1ae9ynZDTQ/yaAf7tiqXfSUX966bxvKwzLkJNjN6LvuZpEDACIvx5/TY
eu1HNsJ0S6zwQvFkfvZ9x7tQ3NPs8rRrDnNGtKgw2xiC2ow4YZftBqHKPY4OsxAzzsRO9gXT2YJa
czvAIULY/MMLyzt/xJMjjXQ4jyD3j16eQ8CKcBnQWvxFRHm4A2oWbhBDEJZz5OGKqejGzefkUA11
zywGE9eI4g7yLqiMrWjq4WDkMt4bafBYASdbLbLx9jTQBauBCf3BN9zHGgoyOHsehXE/O1dAtpJV
UjnhNQ5COApxCZLAoJMzhSL1Es8IDKEQ9QPsa5JZyq/DB5sdcmBwvh8pXz6k5mgTXx49Ro9k/HGB
8ftDtF1N2ezd8yx4C0ame30ZhicngXSzppN+Ocl+QbT2Ih693pB3zyO+F7Dl9EeaaZJuxqCi5HqO
42PP5AiTZbDtquhLBllzHVvGpeqAEMqG7oSAwOxVHGJojI1w3PhZW2xceKybFis7Z7IZkLo8J2aB
rgaqEfcuv5ebwZDznMc64GnjW8HzIGvntpdFs40YV8Jjwm/kO2raDRXqCuMS+F5FBw0/72M6J9oX
OeX+2h3rHKJz+JiLcNngSxMUS9EHJx1320UmhyVXmlsOI8BXfT98olcaFajP1a5zhbhDYbeJYPEh
hhlCPrJrcBt30GgIOGQbxE/73NqEZiZBgFhwewEkLcLbvLdmAFxpexd3Dh9LEGl6GvrqzswZOFhO
G26KIm7usOEt34eqENc4e9xDbjqEMlNKHWdT3Fr0PFPvmC8QcQJnX6Jh7AZH8bvFVvRm+zi+XDgz
uUXvT+tPxbUhy43FVgJGUEYXQ0+rO7ZMHa/MFfQbmM/piPmsSYz6iyyRYXNR9LthiTuKl9Pw3nXY
LyEXeLBXDXGphsrfz1bbHGefHuNEpTNLQqejIURxMB3G+95KH0vo12dZLdOHR1hipUTo3BVDJO8t
pxsesXAk+znw1aqGfv40a/yw2bHNgI34hreJsoyK0tY6zMdVX3GgyDTCOPVo98IycOy4ajZWlyM4
DlG4sdJ542sIsjmZZG6nqnzvm6I8kHig6KNo56MU3rRfPAI3dVi336XGKzeJ+cLAsls5EDA/a9o3
YU7YBjPgaYGDwTK5olgl4A0QuU9hOAcjJCWYWOA0NeDZHtyRKxajQVKBvCCKRa8GQOgRMvTvXjvi
2LD7gt8GF3w07vozYfDqqoQsLSBM8/2pm7C3Masv+bnVGOq+XqgRhkwN9roFP4B/oPe7HuMyAGtJ
B6AfwSIkB90aXNGAruOwuzZS0Nf5JwXbi2hFlRqNjS3k1XBTSs6SkqCXBmhzfDQpYUrFV3DBw5sP
Z7vRwG0Gdsmtp5thKo3jDikgzTCrYl5zYXWn0EKOeRbic86FPvtqrHdAFRvtvaFI9ovGfnc5xKQw
XtyNqaHgSw5CRWPC5wRA16zR4VRNYDKJHXguepBJsPIZE73a9RKzPu087YerQeT9gjzhSODkucaU
xwsHJEujy7GAilMwsnD6hAq31aTaN64xwpXt13r0gZ9rDDo+5GQLwTw+5aDed3Ol9ibU9DFkfoxn
8mhpoLoB+YF1Gch664Bbx/SRXtF2yK3+iXaS+pJgu1iuOY5IurPw18SC9S2eTfeaslQgg3Qzrjko
21cyBfnew34PRyDwc2lrHnwciqM0Av/YNWn8XDOneQ0dpo+GhZxgmKCofTam9FLBqmk0dF412Bo0
hh76enyzaDT98kmp9/kUz7ZG1yc2EPtF4+zLNgZNgdsvw29CHie2xluqNpgz66wOIa/hCqTXGxhZ
lw1I8VvAbIqpJRmfWKd9Sp37mXQCyGWAs090KijR+SCbX9QhMLTo5JAVwFT8DBMNOlfEiZccu84a
xZ+xI5DtG6RXfztDD9xnOp1UOpU6s0J6u9ojuwR0nwhv/mTrVJPsY3WcddIpnbDo9J/xJ6mTUOFY
xFtHp6NEjnUxNwliBZ0OT6HiEKRKa9/ejp/xKkHQam6zFBCEGClQn/LkAzOmxulj4yFgLVdUMX6f
dG7LmG14qDrLhc+XGYPvd+s6G6l5irvxwcJ7+Z6Fi7l3EJwOlLJCpyEkFui02Jj7HJkJkEElGl+g
FsbrVKfLfO40p+7yTYoQB9Sin/D52fHBTmYWZgJqUSZvshxHgQCpQ/FOcfE7OmRGXhHIq1ao4JFA
2x4/Ijm9+XPunWgEE/QpYDGlMEs9D4LIHGT+/oKdC0aVDtQlxewcR2px+MBGdWcTv14n8tusQ3ls
cMnnsXDnNP/a+aHR8T3CyNlhiHtI8KV7SRIMqLWO+zEii/ae0QDWq+qvPSTwbeLGtzhu9z2a7Qa4
5LNHemw96yxhUyXZS937X6cQISVPo4dpJHqoLC+GmEUckall8qXXEUU8MqQVpYNm0pmlfWx1mDGs
gwEwrgBen/eQ5m0de6QV5sHztQVndofshd0KTFhqYAafwORCvK/7jFAq4JLpYPLHZSh2oYqulsF4
Cnucs9XEFqbLuivGpl/6WTxQk+QeuigksZ7WXzv6pg4qm7sVZFJyna5PlROkdHEIQwktTwdA02zq
UZWFu43T2DsUtEVuZqz5K9HXN43oe+qJiZOWacvjbKkdqOIpzbITSIJVptoJJxWeqjoQxK9LTagU
nfVeJ2131yb5whyCMCsp9m+Zqom3FvFX0wqrVdMyjVq8mFq0gF2hGY7JtbQxrmXEUM6ewAuMbwab
iHR4WZNt2aOaoM21IulPg+MPNykxYe79vhMbOo36LzaZmgYFDRddquJu5YdQImI4hPdFr4MjXTIs
b5WsnAfbqzsYTUAQlAe0oFUGZRRmbmOpJ8tuJ6V3aUyHlIfeGmKN6U41VVWbGVyHu0lq/IShxxYy
SPz2bagG74L6edMH8h4RJeF1QN3Xy+C9uJ4zrCqzeXBwS6xCMkZrgE6U+sTsMWFn3BUeRJw2Dc0d
ZV7gVbLWeOpqwtOGNcfrLJDlipCJLoL2883Y4XmnJGU4jm4TuWfcnG9T6xUHM6uRTMPljXz7dPaF
G6yKxuawpbDcqcW2XijRytfSkK+eyN8dzI+ruUjVkywLA209zu6H0K+2qh/Ms/QMhGBnQrqdq2oT
quASjMO5cH21TSDGbk1RM3uz7tyeipFe4c8eq1LcSCgJdJDV5T6zE/5/dErQOvNVZvsTb2L4DjBm
Pg6BrLcNvQJzOlM2hWi5Tschu+LJ7dKfAAuJgIvtbZkgmzB4TGKnZsymok947HldFZ/bcISaxSoH
tXOJvHfq/sx9TKjkRpjFeCECBpsoqeNz3oMrdLIell8iaAmc/D4+p4BpNrbRvVuFG28Y17eHmbHH
nj5dOD51OyGrBZw554EZkyWafo9R61Ym8XxUbuYzE/DDq9qyUuCKuFsJ86O68DjbmdJwL0JMxLFy
8AbbqmUNGsCN5aX3VsY8MVMOYftRYoKdcU3uiyUAUixU8jVkZask8bO8lO5+HulnW1jK9wlx9pMR
CfB1YaYutWk0G49D3BofPTQFtz02aWS9Jz7B4JGG3KsppdqH1DzPmTwMV/kIYa8Pe/9I4ZJ5WGos
MlXv8MOqsbtKU98gzr24V0ZWDFsflO1TgxK/MyfXuOB+o1hZCeotIinOXZuMQFiGBlaRvuOtigm6
YPU6uO7s3jg2mY8mTjEERZiOkmKYL6miZD2MA/9lobOYrgkef82Y45SmBxin89iT57OaeIOYBsUC
dFP8ZqVDZVGREw3uUztGJ+qiw5JTRl3lGwYUNd+OB2fIxhv0pc5bC+9+MT7jUi42vTOORAY06j1I
HPXF8Orm3gZEeskw9sJebKqda/WnyW3zbdhRuiYJTXdbsl7Lc9NVNv6AyX8EzccMO8zdy+ygBeMD
xkBInUW2Y9dXYM+y0D+joJrpibOc5aVOoJZmheW/DQt7Rbz+uJehgsd73H9qX9Qu2G6nQsnftA69
XE7cit2k6D5uWHDWc2i+WknHIuPI9ksZsie1UcqJeQwkIICSBKcgxAqcMs07o3XkRyv0xPMwO9QN
2+BJIJDusYLNFxUOPGhHP6DcqepjUKJVIjaWQIdh4s86MvQDDmW/1bnDtg/nK3x5I6Ahe5Bbqw+z
fUIP8kmQsfpQAQbTtVHMeBhwwYKf6GdeT8nrkiLhdhdlKYO5nt5hdlGzfSE3UJLhlDPBfzoocYYa
OH4RtH334mS18QUPc5lucs8uLkFr5Sk2wiL9ToNa/jrUDMwjwCRHKFMcElL/OIRGf5OY2iUKwpxn
HFXtzUOaJADS1dwbd2UTQ98beczu2aRPd/9j4frvWLgcDuU/SGd/6BNeNd+6d6LWP5q1fv87vwuT
AOsIb+Mlxy2obP6HAlj3N2HSJWiNWgnA0VcemQwPa9Q/hEnYdlSNe3B6qVX/sXTC/6vwkTl9Uma/
Vwv/3/9N9XP4Dd896Z+y+L0Z+h9//lHnc4ll/6xL6ndgSvhj4PRcXutnmY/2ayFC9IvVoES8VWn7
1W0shmkY4SmqLyySLTicmNDt8647OlHsbkBF4sthFtiKl7J/5ITxm924lEkwxUUUGp+TuT+HfvTN
CJOtncvzAFgGYSJ4CBMXiYG6AFueXYVVWHk5vAOSrrhOG105acOuT18HUd2DFAlhXYV3BrFb9kVV
uHaH4iMs1JfahOvMKf0unRSUB0neuZZbs7Q29NTf5Wa/YOjGn+0iWq4N5r37H37hfyKO/lzTgTTK
dyaRcIVE1ZWe+et3htHa5Vlk4jk1nprGNfZpjkn2z1+E3/4PPwwuL0/60nEsLqmffxhKkEtGJQHZ
TGgnGyar49ryym8wceTuz1/pn30c3GnKUq5tolH/0jritj47LJNyjWjwq8PC6HLr1o7xbxRl659d
aZroqCzHx6do//IyqhJNSXEmQzi74AJi0jrzwbdFAdgdIgapMlXEu0Ax7msblnVCmQOHr/Wff1hN
ZvxJh3cQ+zFkuhS3eMK2fnkXg2e5IRkRPqzBIbvGExL23k3uypYyZybmVCr++Qv+8Xdk1M+cycWJ
iaPy13ruhI57MdLFsEpIydCMZgKDLizMUs1cHP4/XkqBRfUtxs8IJT9fMpz0A+UHWCEEosiGLX2I
UO+8O8zNPv78lf4wzcA2Kjn383uS/vesXy5Os3QIsbWw8sKunPFRIqsS1Cs+PFl1BDbM/BSUBbGM
ZAov4zi4/+ZH/Bm/qW9AFxQG15FeGm3r156ccSxGQLpyIm7NM2/DYmWehrywjknHGHVTtm3yb+7G
n5ET+hU9kzuEkzeqE5XwDJ5+nIYkY8c221K4UJk+PU95aT5EdtbuEdziu8QqslNB7hLBvB03f/5V
/+GVXVu5rkWTPKYBHxvvz68cWAvZy2bR+mbPrmk2FT2anBcANc1xRUthqh4Kcqr7yYjV7Z+/9ufF
+dPdAt5UWA43q0mm3/V+Wekkg9TBMskYt0Z8bgrcS0pxLIco52vy0Tvmp5e+gPjEUQ8BHYz92o7q
hDx3diU4b6wVm6KV3wEXKMkukJHQjZR9qV7Rk/z/R9l5LkmOnFn2VfYFwIUWZmtjthEInRGRslL8
gaWoglYOOODA0+9BkVx2V82wZ/7QrNjdlZEBwOF+v3vPPRfe+E7MQf9m6v7l33/0ZXL35wfdQVZx
eOeiTyIWML770xVzBh7GFBY4eYJNUQ/zrh8LETqu3JtYinGj4YphNrIfY/PRsHpYPAbKkNuNX40R
96ED04J4k5y39lhMf3FNf1uEHJ4fg84XMJ0+K+Iv17SYpGnhpwBkVVGgXbK5JVzqsvzoRkrcjC3j
YyHK9i/W+d/vJBtEIGsRz425LIB//kYKVMw+bj3mCcYgKU5HLc9TcK6FOR+cih4Gn+PaqtWa7C/e
l+ZvywW/r28waTUxSvP4/LIw0SsHx8kn1N/7EwURBYLpqkVNCo1arx7aYOlzcqIk3THYBAgeGLgn
ywjECa6nh1I43l3kjphf7Cq5QDCkXMOmc5Df81nQjYwbotPXw5xgRoA4dfIYENzITNnbOHKTc0Gx
IKstnuIVXgaQ01b53dfb539/v/22zPMLMmD2YFAD1OQI+OcvV+bG7NsRv6JSg7NNmQMhElhEcJP0
L37Sz1fUnx9KfhTva4dv1GJF+uVH4XnP5GhBUzfga9z3fan2wPyBtUwNI5sW4iiqGkMqYPg7gk8d
QwS7/Iu3+fIzfvsMjHFNHrFle/vLvVQB747Kkl9Xh87Itcy/T2gn1JTrLs+Ylf/Fj/tti8K3y3U1
LAZQZuDqv/zK7K5Rfd14YVDxm0md0XcZC+/4768ht+Lvdyp+Q1YMsHa6iSPglzsVVztSJIxSxvQI
PgAn2aCoCa4HKvZ708pjq1CMQRt362ZRHlQzBreiitpDuugSFeSYnVq0CqmjK7SLflGX5AHAxHzV
i7ahFpUj1mhJy3vgRdWigUSm9Za58h1wXxkWi04i0e7JF+bCvfUWHSVNGm0dLNpKs6gs2G4TSt9R
XnyvnY6GU1/1RZXB+uaSSkKpiallZUTTot+0ajJ2jI+7vbmoO9QkEmoCLjwtys/oME6GJ4U7uSwZ
4OjjnEJJQy0qcczcJouCpBYtqaxHiEmiDvAbqMK84NxDTDLoKdE7lN8IC+OA359/s+ep2+Q/RSs6
Kx1m7ihZyaJpqUXd0ioaCEg+bVzJR3d6WmQWLSwScjr0iz5WIpTpUkH2r+G8jvZkXko6xg6gifs1
e6073RNbTQ7WhnDggucZbuIgvjNN2YTNotB1XbE03Tv4ZRf9zm5kcR8smt68qHs2WDheV807MuaL
8hteSllhPi+C6snlq+LnU2gwxs14drXhdRLGki1DT5SD/Tb8lBgBuozHuiFAium/CQ3h3akc8XbG
6bDuFqFyzh3tqV3Eyxxr+lZ0GPYc9IhokTjrBpq1s8ieubLwedj9Q+EVVEO3OM/kIpMC1sAjlWr3
owfbJmqNN7yT3bbsGtyMi8ZacSgAJEjDCNXoRbLqWL81mnQhtHSLRGsvYq2Z0hFdLwJuVMuDXlCP
103s2eyfOm+7SL6oFfMbWAm0oNIT5YXRDcUSwMRg7iEYg01EOx67Ub6S6pUmleC4ZVNhRje+6Cdq
fZCeQT8qUqhVfVJgfT6mmh9RLmp1l4Llp+uBjNxPLXtRtUndoW8vSjcmia/IZ4+4cB6NhfhYmyl5
lBwKpFoObsZChuSLnxAV+/7UL9xIi/j+QGoRuzlMyQlMynH0CVcWtvY4V2a7YDoYpwvwsiN0pvVY
McYrSYF2DmAQW8F8IJZNOawuvmi6or/UzL+ZpPz37kK9jNM8CXMPEqa7MDHHhY7ZIo2BuICY6Roz
3kvTOMHCevKjoQn9n4BN6ak0pNtIO3QLf5N+dp++FozPSeF9AqSmhmLhdeY+9bA6vmiyTph2o6z5
VvO+PKUL6TNbmJ+9iNqXiAFli5HUanyQqX3irDIoV/7K7OCQrYY07Z9BcOVXnrgkxKwuN3VOd2vp
Ms0Ye6+5zFPxFM3uQzRQzDKPZrsGQEufkRfTbSipSyP5+alh/V/NperXtAUextrc1KRAYTMlAF7L
QQTh5DjVKVazvJMp3fWxwsI6CObszmRpK30wtnKmrikwNeNhgJ+4zhEzQp86xFXN5PVc6pn3bItR
feltop4rgfrmmSOuGyeyDqLuxI9hSJaOyMHeFex5NoOfaDeJNcSnkh38WlhwVuIs6I96YD7YEUaV
uXb7LTJG/xQnpvuhSXHnCHXR0tQ68H0ec2YRYeEl0f042voNbCaMB9TW7hkV2o+UU4Q+yGu91R5S
R/xwav+T4EWO3yg4pw5n0qD97ulMfqNyS93Zp5PI23ag+LdS9rwqYnvfQ0I9xWmzhvZ5rorsSiLK
3ENklLuohBfn4mVmBwW6JYYF1N7FZg7Wv3ijnmyV5ATJqobpZSDqM/13u8LQXzT9DW8IIyOPBb+I
xBdV5LBi5ZA/R2N8UbSkbXUvSzb4zTG6OMmOLJkBZZjwZufmw0ko53uKhLxLWhIdvow/PWX8mIWL
Fx4v2bmhjASWjofXmIgcWnA4joB4cMqpfZtHxpb8zkS2TXnfUCPOiXD9ldF1l8TNvzsiyradTpGa
N7G7mli4AESL7JqJtj3lTcDw3wMqtDgA+EieiUXfbx+hNgUnP2oZ9o7OB8m7YlgFTlNX69jJRblP
K9emug3KZUvA/9BLoR7xFpkn8rr6sZeRtyGn7CTrIpb7DHDoWaaIoWAy7Ho7szPim+OQgYfii6JB
mZFTGBMMwlhkF2NRq392WpET5q7dgaRCYNzoyKjHXKR0DnKmeZCehkuLlMeqpHIZIA2h98fRcBJ2
lhkWbgD6iuFjE3iAOB3KB3cWbuCl731o9gGIlAPtloyo2lIs2RDHLljOdBIGKtaro5RTfWnJvYT4
C91vMtCyzyqI5wO7G/c6OUbynlP+8BHNunmDKKAGXCkVoDTFSJJQd2PPxxiLwB21nv7tTEfGteln
g2h3lg3pUiyTqrUQieJZrArWmWY0JgCrFvVCbTGbt+7ok3WMRHqaxyLAI9A00INig2CksseNzyv/
2gX+fJdym+wopVDHwM8ZgwSR+8o7sD5TBpe8DN08f6VM47khyjZ7StqZ3R2g44DyGEJuKQQmQO+r
ptZToiOdec56wzgEcTK+l0mTYT2RU7GRjl/CsKmtVwomtU2J2eya4NaEsyra9AxSt3xtaLW1Q50x
zGNj1DiwAt32PtVsSjoB+Grva1GwbKc5PuVMi41Qx7v7EDSDuIP63zHlx8+4A8qU7nTEAe78id0O
kZiMMerKo37Sa8uUtIt+26WT4gaPeRkazeso3SP5RYcAWzuvC7OFj6cFV7OXtyY2vCRnr4GK8Sps
31o78aNtdjWoQZtIvJ7MWzenbnYAfbgZYrO75oK8xcTIqJ3Hu9Yvb/T6h93lwdYYg5hhTbSAknC6
rysqjMI5U8NtOeDQQiGemNqQgIA94K88axaryu7ZTmYcnB1frSdP3cN6Am6Q8BVmxpXkmb9mNOfB
XUufzL55jyWo8jS5OIBP1qljtcwimm2n6S9+RQFVH3xx4xZrXZSnBLQuzhGq0tPYpY9KSYelqo/X
o0FXLkbIUEu78VH3I/i9U/xZQ6xjETqBrN/IhbBEWOLFHLJHICkLzRBokYwzTmuJ2Dd2Zm4nTg4r
w47wS3HxBjkaW0bf21mYuJUqoDZGJX9YxCJWaAEQ4/vqVszZbQ8DJluauukzOOb2ElrNGadn2Uwh
msWGFhTXezPhJMGAtkkS6Af4WHa+W370gkyBlXbQ19yYVjHSIDxJRGNj97XFJkGafzbWAPg+Gttj
x6xFKzB27QXP0Ktequ+pXXwZc3CvxxOOkLJ7H1qMAXTmvhuY/zlwHJK4PGRjrei5rJnz5EFYlfNN
xDXfVE58rpqBZqvSyvEWNoy17fRa+7oZljRohejTh9IA7kmBu7bp8PlvhZ6se3yTXBOOrWwI8NXU
m7oant1o2oyM2FPhgfSmC3GViXxjjgVP7micwCT3a3TGl6mNnnrVc8FsNjcUo3wDdJmt3ap9S/1m
vFeWLV55Le6jpnJCBg/gCcBFOWznb0jztodFUDpUlpEgvHfBWibBVYvm1zaJDmniElowqjJkNo61
PqnnladH70GgzXfGXMwbe4xfXFk/sqCbLz1EEkS4Ck8OKLoq6fa86jkPJPpDFCWPLE3RNtCMG8OU
EwEGDhFSRE9kRs85aOfUMX6gCYwnlQFFcH37GtvYYvX8bQwG99wZCxLOmscTVsQEmoZ8dLUSMqpl
OWu7QVrNISAQXxlyWgsJ6rgOYSTFKq3J8hgkI/YdIw3TMWWTYMAhm9qNA8ltJZykBFcGN8N4zJz+
U2OOyv2y77P0oXc0uKHdte3ighCdTj9w4EM/ChgR8hOl0g8FvS/rqdLelFY+k+3Yx6aKVmSBjB2F
fjqeO9+9FnGx53zG7YsmSsAZB1W+KmWvQi/SiXaMVRIi4Xm7ZOADKZZWInlfzUzcrlRstvkm4hAu
/KWehh90S+trSSzxZAE5OUxVf5t1pVobENNMubRilAZYyS44uaO99+PiGRFc5yXHp8axXYVaM7MD
pivwnnqwkYljEzyBYTnSEdTshqYk6OXtEGlugqERW5yq3pPZSmS/0dVfBS/NoMNbXBQEtDJmP7zF
HfMEPqLlkDKqfTPl8EhAj9iV010hyDVET9zVXBdnU1Q5i3BQhVBBvDXxx11CPqmcs4F3h8pvGo8I
f6toOUmpIGTKbt+RSQ0TbwT9ZiQfJR9Vi/wyrGv73uqtLGxaxYsIi8iWsKhij55texOhlCYOHGI9
V539esKXZdCw9GaP9plydDJnyxlRCRZVfJ8w2YvZ3zd+sTO8zFn3egU4lgiJNxb7MTLNb8hQL7LM
zo5Tf7RILLu2e3PNSr9mQOtDP+3CrO4+g1K/TcfpBYQIZgMWEaxVU3Pws/ypy1OWMI3Dtl4WPmZ2
dpopM7fN6FKrYxnfegVELtNFsuoLzGC1duhBIxAPkyzWTJNNlO13pSXDrsLhGzpBvRdGdKpq/d6n
BpwONFLYrso6aKR68Gb2z7Q+zNy0EZa4OCvp+Ivj5BhnFlUnHBPK22oQKa9fRAH0XHveK5UlR5NX
warEtbu4mcaXlrAMtQKVjysLVcd9iSW4gSwnoKhVTb1zkeC2Y22k95FjsyLFZT0kYUtKY2/jhXbX
c1SJ55aGpouqgcKtYxzACFKktXZNgldnVSnf++HrGQxY4rR3SWlo39Ab4q2HvQA8zwAsuCjS6kwb
uWEdkkyf96UKMs4n86tgaL+fbA4wFZBWoq+u9VHlc3CB7NxBj+ozUpnoM9CjFjZusA0UZE435pYZ
BtVtHR1CqKudeSBYleMgwzCNAQdnhfo2+bN+MrgnUEYSGjKnprclf0tp3QwdcUYQy/Mm9eOSnHv9
nnG1eer15jgaNaIB3tIzEom9QaD+IApWeyso6VFK5W9qQUs12aLr0hWbMY2gTyywX63Jv4G948Ua
NFHwrsoBrIvU6/gt8fxTsCAs9UUbwjC5yeVcP2d56h2dwfIOvOzrF3h8RzRBRmg86adEEw81NS1r
9pwcSXTvi/oIEXquRLmv5k9Lsz+Crm52mS3uNF1B4eTAYMHLbZFchVcZkFqr7EII7jmP+/IVq9qh
cPH1yD7fiSmqqAqv47uIwo4bgr9xyg4r//KDqNpCnJeblnPZ5EQ8W2PbUrJSkFSUzT1dgwQHS/hU
dV5n2GOmfe+2/pnyKVxqVreqegya9FpjDKY7ASUjtskRuy8ddAn+FPTbtlZPTILbNz0Hfj+Wun4j
FMSzWQJ1VUv+N8n8r6HuzBf8USSMHSvfa0ikRB6al9Rmr8O7FLVqPAcejdFizB3c4AlFiLF4aCvt
MykFrw2MNB6BUX/un0onr1d2S8TOg8UF7pP9CjzRz4xXKOqKdUfv4B7u9IbezYF9EJXjYnLupwGZ
if6EDJWWCYhRHdJIibVOv+0qxaOBbNKuGi7QTe2reyyBp1nqHz3tnvCs5UCnTrKvyoIGXE+j+2D8
UHW807C60gJrwvyRzRNNGN4Nltx005eBuSZ6TH9ObJmHSJuqd4TS8mSpuVhL/Hc7L+eokqVeRq/C
UIN3bT6disrpfs5oqpix7RIBNbHYKIfOkwi/NXtQalkDSFFaxsQ++EayMuIbbR4M9PbQh6mWG2a1
wqtC85GnZ6Gw89tkKs5qIJ1LUSepxEmKdQ+KcGXL4bMw8N4H2fJ6zz4cndSo01XbRsp+FQzAY6Xp
fx+M4WWSFWqZQC/g9ljVcAKY6bKGNkvGx+3IcROfLWHxcl5qDm6XnFif+GGBxi8QTN8GDmtYfyZM
iwlQFyPwPzRCDAB/5S1TO2YAZkGUtBXj1tDLV4fjLtTofJ5OhaDrzYUSrBmxvlZz0x8Dd/wmPZnf
1bGgASQ1v6qBPUsHOvpprBN1bRCSUKPn4klPLYtUipwPnO+MK0kRvhPqeXaZJXGalf2PoW/enFHj
hjXnF+HSUbUiv97deEz26pYgvBia984xv5e2/Y2QJJRXzaSLQsCWa0xqa4Ua0k0ih4cAcWrFNvgQ
9QKIZ09wCIST/Pug9X//J36Rz7qhqTVO+r/bR/7/H//jsQa+Vv6f5b/51/+5OE7+9adz+olgU//o
f/23/vQf8Rf/4wcvLpo//WHz04pzJ7+L6f57J4v+n5aW5d/87/7D//XfSh4yy3UBJtkBWxPDQDzX
0fj/6xDipZbD96L4rv3fVqb9e/pnp89/+pf93fhj/o2JMdlByEsBU5LFv/EP24/xN4/uUkCgHqg2
iykD/+ifth+6FxizYpBgABE4iE3/yiOaf8M6AXLMp2aB6QSBvH9+Sbd/n8z8O9+Pu/gc/jTAId5n
YEnANkps0nB+GUFW1ThUqRdRijNO2QHdl5Q+M/9Vmqph2ZW6V1+vzulIkS4u3c1QNNpJdDrbfLJS
JzfPQk03f7TOcJdoXnadmYwd2RZEO4yWwa0zV/YN1wHvuC3725Y3B7XWQ03wNvbfZGUwX6hE/4Bs
U53MGs54NdjTlk7dKaxM6z5t+sdWkg4wJm2n9dV8ZnbQv6SxoLvALqnP5TA3FYF/B49qO9LNHE6N
+1mSIoBHYGt3Kg3yENthFI6tWhZQugOY8ROOQYbboMQpFsOINxcOA/QASHdbQhjOxlCGQzDL1L9x
5DP/Yuz723CJG891bZs5qM9E213Gwn/IgEZ5QwOAYvVl7Orvvb49iZYc29yoH9rAcYm2QpxXMNtW
ZKSa/6lngh/ODeQEHjKT/pufqC9cDK1kIiltlDpShjp7kBtW2UCko5378i9mvs7yy/xyg/3xKftp
B/rDL8uy1moYI+pV1KKs+OjEoTnAwDaCcni09Qa27zTbRzGyTC6UcH81kuze2c7Yv2uJLXZmn5i7
IYLkNRYokLzm6QlvoDW6o0m7lqSVuNzQEt6CmB9Tc2chHBxqhykkdlIs5YmisYHbfI9FpVxlFC3v
Bh2bmFZs7MjeBLyp6KJP07fJQlC1nX7x6UbBdpSUfjY92R8bU+ZeizmKocpc9NTFno7uullGfSud
umoyHLVAaCChpT9gGotvY6p9yMhrB4MQ45ZKVpsTaurfpoDW92mLIU6ZBED/sCL94+H+o4nv9/uK
hzjAJkZS1zftYBn8/+Gr9swa9ABMl1UmAbJ4s9/wnoyoMDEMbe2a+C6kTY1SUeXqvqqK4C9u69+d
XSwhNhBO7DgG1sRfjQUOcwDc0kW5goNmbYikQcImZG+4GT6uprsOPaRMpF5qN2jzBovhXKZYi/9i
RvzbBJ5P4eqG4ZENt+nJ+cXZhUvbZRTuspXzokLc0xCnNiM5S8CPFa3rm3//nRuO/8sd7tIivMTC
GRQHRMeZyf/5a19Yrri7lr6yKdX2LOjkAGvLX1lVnx840nqXBNPbpoZ2v1e2jHdD4TgPqgSbgxDr
4LCL3MjYAdnXXyfIMtd09mFAFJN1qCVMta7u/d3PcpjRYBDM7qUNJ3q097W/zI86dmNjMBWvPila
MiaIBWZcQukOnDoUbdXvhtG+MOMO52Ew2cck7TEI1MlPe/dL2sx54TWwjDdzFcLiJk5KEe4qz3y8
W+waCRCRNkoFqoaThKKz79nWFmvWKaAUSLQnWROXZcAxntE25AqJBTdSn45PBoUZG8LXj0xD2Gkm
Zh9OEDIvps0pZFSa+yENkP+JRdfpagTFQzfZ0s8rcIC6QgD/4PeZWEHRdYDFmuSI4SKpgmaB1KCk
xW32ndEOW6FNl7iX+Y8yyqm4Mtsppj9OG1cdigGjAEQa+7mNg24dzbSNdHoKcqmY3tnV2j+oxigu
UzEwgqBtthjFFvLEsPFRUo966y/NzllIanJ6jKC+266Kw1TPXlRmoH1bdggJ5KhKaottCSnG1nM2
goo+Q+I8JFnlRvMsezsNatr645ih5io6ipmCbztBTFUHoHqoR8u773hAtghAPRtpNfmoxzgIXJuR
fT3ZBIqjCWrdYBUwfef61EZJved0Pm0U4J8bhKo3hrfHtErTp8kqo82gJfHzcnbZp66gLaUsgD4r
edPWSXNHSAQTrS3svduadMvAw9kxX40POJSG7UwbJOseGC+1lLfp9uyf/UIQ6rS4z1ECoIbnqq+O
atQP1mQvGZUSpb4yLzLJdpXlN5uYAHQoRVrvicDARWoopx+7FPZu5D01KbeVW5VnujbNbeQH+qGk
WWTjBhMHBJgh/WFqjaveYaHoipFkqPVAqyRR8nyM99Irn5OoK/cag43VYNPZqY3M5uPcp5y6VXj5
KWw86WOe0US4BFCSCLQ0pIKL3+GgjU14ZQOntk1Emm9n0jt3cprq044lkUgqd1FQy3xrNK4Mvbyv
yV4kaPQUBV7qdJHwbWugs9SHw9Rx8KKXKUn2tvKZ1cqkuxZl01EM2ylG3KTrZhteiUaZLAE/NYWd
m/bUseg87arkMw4jmdOWBl/iy/d8sOHF6UmRVMOjKNJnXkj8/dhotnMDBscxNp5duJu0gGqQajWz
cwPoWOdXn5PmPTocDo66B6OkGYF6d2p4iRzvcWkIbTu7u/npds3b+DlrnfvO6+fbQu8+0hZnS57T
WwvyCR81gHMJjx2vz8pqaBVyu2xg1uOLk2sVDJqUsfIan0PGYF2Ahedrb47M1yEpk7Wsne+z07Gj
a55akhErBNL7eFDVtnRH9y6moiWeh4O19I3jaL7GWZKedY0jsWnOD3Zs/tBKFjT8PwMEqNhiT4J+
q/tds2nY6zmIewy2Oue7VFHK1A9ErRGEXLFLjd63Ql19FJ06c83K9SgMonOKAb3KSIQlTN6AD671
yftmNRyi+9m71ql6qjRgSgz1j3bQoLuJolm1qf0W932+wcu4pGVe8V0YhLCdejta2U3dc+rLf9ar
B5pc8yrOdsZyx5EbDG4sVxxjP7HOARAIIvkwfJWXb0qR5euZJaEbGLyRv9NPbhtbJ9tCOGiiltLX
yd2Yk0jWDew9fxBt2HeBvqV40A8tNxKHMUpTGp1JmuEuLWFq1tZbrldiPabJc+2m5P6jijF6T6JZ
N5cI/pS9dey96ZYiK+JiGshGtaKEwqWbQljwFAKscOY8XSU+4VWbUFqRdArZL8+c+9Lo7lOqIlei
KeW+sKbbtpHaoQaitVY8loe0rp9lk11YDde541zLckhvfgLt0TlpSLaHp5qgzs40G4ePoFcbShO7
2zEanyiXK3Yp9am3k9Es7QBCHRyrym/s3G7PdRDd5XFwxLb21bewLey5u8y95BLpt3NiUz7EvKd2
qLVu02AV0eLSAwbZg5Wnb0oS1Vy1rlybjmh2VB7UO7+d7L3khL+W5pTsYcS2exbDAv5/Qa2313bc
F1iyOq/qtpKx3y21aWTRiV1syj4yb8ql64TrJZmLcWOuIujNftw3Fy9p+k0+ZMghMFQOZBmHO1Pw
smvtfKvF4M9TYwGAN7eyjH8qoXE4J3gXUrMdblHkXscJXmkEymEVxywS0u3llhFsWQIcBOVA8VVy
txSpY9IISn+hjOgnrBXzS99G6f3c0PE5umW9p9wK0dajNqNJ2XVoQeYjbRZdGCXza9dp8VOggbbI
KHS4J/lKoU6GDYAo1/2gJ0QoIQfwR21OHmKekfvAoFenXHgL+BEAtjouf7FWgXDhP42z4bs5Q/Q3
In1LMrfbTZ3h7yepW5dJKG9Nz8ZEZs8IzjSIc7kYvXWRLndw3OjgTODHl500sHZWDIF8Wh66fmQh
9DERtaBNwknP3jsBy8YlfHtSPGx4LZz6gDuKaumGsCgjhTMGuhs12XJjaDSeVW70repn66nuYvdS
u9amxYh9GQSBbzQ9ykPz9scceUM4grJd6UZDoNJ6awo8poZw8OHzv2FGaR5+TfveZAt2pBFDPHeK
+gdPJMNqSAJ1g0cX0oOVbM2kesGTEBCe4ylPOX+GhvQMenpqfT3Z6PH0LN1BShRgwXhtm4XOrV3j
RwqSc+k2dHsts9lxxHqw8s1d5xRNtYomuz4sLRbriXayKzONVDPJ//aluWdK191EXeOBZxk0TroY
OG4gvgWveTTnO87L9X2AFQuuGhHhpNguiD+NVuTPFFbvniXXv+Dzo8nGA6WxzlOrWRXj7B7qXoR1
4szfJwuuKMQ7bqURAjMLDpq0g4RIjG1seG/aFQ5dnpUeUQvgRIAnn9B02375U5/s7AKUO028lNh1
Dls6x2UI01r+R8PWGaVs5tSj5WpLUfK4r1JzKw1JpW1bU0ExOfPOzNrkZFG0deBnRWdZTf51KAbj
PJpTFEI5sZZSnC8rTdqDP6b2RotIc+ZVSyBpcXPFrT6ETePmV7t0/auHy+U5Hhz3e8+UbO9lGd8Z
5eU3lDFfS9D8YSUc0C5TxvPqu2us3sdxxogdT76ORIv1izaHXJ40V3SnVgcOPdPDehJlZ4LbY93r
M8dYE2oe6D4Yp1CM2fgsLQeqiigf4g6QZlddcq9qr0ZcFZuEk+3aFKXxWPp4gyy7BiPME36L8aDc
Q1k8tE4hjpDosDGLajcNY0ShHh8tdjBw/h0H05n0x01V+dEOAUXFVYrYO+OW9pU1b2TQnylkKq+J
9HPeSHq6cbFR03m7IBS93vjOW6HfqKE/eJr5ksUquLBEftE0/KIbeBsrQp9s5femljzY/ajTEkmp
n4jL7yUvF8Y3hJ04fa0J3vqhj+uAq8c8o+bBrprZvGnzcVw7rrxrWuLAjujC2mcX7GVGEva+8rcB
fsJVZDdUGgBnxAIUJ+EooxtMRGyMndlaug+JBtfihcDD0ZQ0EnGo7NamJi4GtjWO2syQi/4hMayE
FcxkKOLSNo0Yr7Lr5DraOYuC6JovSoNOEVAXOdfIU98qrWe6ke11uuDCoI6pSEo2rq3YTZMHXrel
Zd27feRuyadiYCMKcYfN8c2ZaRvvOcWdljnETSPsakX+GMWobl+Kvu6SdRk70FGd73XichLSuh9p
pLfbsRc4oo1ewnmsQRywCTM+TH2+zrKD4jglvJF9i888lICdOt+84Pz40pvxzu3HS0CsgixA525w
tTtMsfVXoIi0hHe9vjWFUTxTgcRV9OgFwTpz9EnOA+tht+k3HoQJXcvmG0V4Nsa30ve7FE2Iohd0
GNPUtD1Hk46ydsCPtH4lVBdgkc3vJsCTbLjK6lgawlxLb8TynELQOZsKanapuLNIFOirqh3c7xgJ
zbXlYMxUlpNsg4GG9toqn2O6FXKCXRWojAgUn17DczHGmQ0hUsljwvlz1ph85IHebwjBe5+uNYOJ
iL30WEgWQS9xPhKKUtcR88Ot1AJuTLvvnvCv05RZgqooGEmvG0/GdHaU2Y0qEMw4+PY091HdlGO8
lKb7QBUjISBNYXpQXnVnzYFal3Zt7GKRjXfY54YLtJ/31tOqnd7A995k5mTdoab7W2EC5lXIlCvM
qS61JlaNBxkClukMjr+KivQHdCt5LzPXwixS23xOr4BCFvU0qoJZdDEy0JCj72VHtpt+jeckN3mE
+irCzZIOjCUlRd8KJE7qCx7MRhWvFB3Jk+ANsYGr2Ly5bf4x9yNHEqv7Mr0Y2oZvtZqxomStYS9s
OjDHNKpy4sa2H91Ccs2GnrWAI/ZrUlg4mQhchD7A2z3Mq/pZjzMeWbvzHmdIwyCTPuNAFjeqrtyN
DsHxeYyD5pU3JyzYSYQdVEY+vwepbBoNiDZ4KMESLIAwGihyQuHMtXzQIGw72fXUfXP1ufY7QvFU
YysGO3XKBBiqO7sJ/PZ3jd7b6zjSNSYVTrvRvao4llk+feaGCwObU2rPmwchVzaXeBrh1uSjTUup
Ic+ls6Q5EhlQYsaapxfseCnuBeQysFJyJ0Ok8+BwJNmZw6dOZS0Gag7F1k1E38DZtpvuPSKrfkfG
fD7McIDXs6GoH5sZo425LzPqfWj/iavZhelO38dKy0R8r1KZXuqGmTB2APXJgNFZG4wYN4PFvsmI
4X0bLvcFp+aO6wLFkkqgkeHyCDwq49UWtUudjjnNodFxqmrdqjpG3piHhe3du03P1iTCgZUvYGi/
d+7Hkod4sQ5Qw2gN0d6sYxiZVnrQvQY3DHIP7ugyWyoQkoveNLQkOLTasHT6517RIAn5mA1JQ2WW
L3/MuBwOvi3uozHgrGAa8SZJD1nhJ2e4vD9fyDzY2oEE3dtQnYcsAK1QkKoBwDKHuSXEN3ZNkGWB
v+zMhcU1j4Z3b0yt9hhhePdlrj6K1KtuhiC4d2mwvA7q/7F3HjuWI2mWfpdeFxOURnLRi75au7ru
4eEbwkNRK6O25+o3mBebz6K6ujoLM1NoYDYDzCJRi8zyuHGdwv7zn/OdeQNYolpXcTyelaZ+KQv+
V5+m/p73pv2Ydwl0MJchpcxkzz1EERixtmHna54YeE78SkTncaiPBnqMh0ciEOMOpqKxoUq03GBT
TA9xWG96TSwzbWoUYNI+ERn5SAz3pKhzSQvjK2YKOGd+JTwwXQ1nN/WamBUx4kRGD4V+TMKtXbYd
NQuHSfPTytpefknPbp883NgbBzzZs6Opa20HlXFlu2zK8e5jvtB8tkG6eA80s42ev2rD2cq5DOlU
bIRTxttANNHDpHlv8IJijp1gvKiBi7Yip59iWsjvmhoTV5dj/FpqdBwTh8khYVzIoC2821tIeRTY
eruxhByfkqq7dAGJ/1mz6bqedkaE+AnrC+Q6qjDmnQgBaRXFFB15f3OosubxgfokIAddiuMVyO1i
AA6EiwcGh5+oWXl2El3KUgGbkqfEjzEmsYqgJYzqC43Z4zlEg/AC7cjXED5ifOE2gcuXa0AfCut7
ALHP9id7OyI/QjDBtG7mVDMKCTZm1LC/tPe6N08DACm/hQWoeHCend+EwF7DAkfersd2WuJtGrvl
QyeUd840YrD3SEnkma2JPwAIhx6qbTaSC9ZwwuY3p3Ba2vaFCK/Ngknk70bV6tAB0LS2isUxDWVy
9TT4MNEIxHokVpI2vOMc17mnvqp5EzjzupowvRI0BqMY+vdIgxUtjVhUZmZsJ7/mbTZMdIDVIzBG
BJ3sIJNq4nBRLA9SQxsBs2GVpN1pV2NiTROUfU9DHjGczEcgjy8Rr+6D0BhIL66f4in/gSS8MBZT
dpQD2l4RPLwnHngd1+JVFvzGSvZMp2PegJLy+/AC3FEeiDrSh5lywo3o1DhWVhU+lEAr2R99w+Ey
3UsaB3Zuj1MLK/SbgX3wOmjqZav5l3LWhrUquVtJcR2rem8nN4H2me1EFYxHpQmavjcc264pbuy8
Fa6yiHW5Jm7SYpo++uVMwfeSVBo2A5ozGyw0TSKWIDvZo7zWXpo8KXCe/N6DG8w7B6IRrM8J2XPr
gf/EItvvgMMfPRcVU1pIbp0pv6GYhic/WzC+qMVPP32oaTrBlnz0vVzOPAqJ+FaeZJ5M+gfseMW2
QmU5z0BPdnXv8cz16wIYCEQd18zugT5oD43PsYpF+Zq/u7cuMr8gKltQIwtrlN5D1J3SUy2jIN2j
rEcpFQ9KXUyRH3jIhy8GnagrM2njUzkst6RlKVj107rjxH2pcjmeOXAqKD4LfVX4LDdNQUmf0bvA
UNrCPpsDzhu4DxGNt3iFun7EqJKl5oPnBPXawU63jmlh25Ry/GqV/fKUeVG+q2O6Tjs3JdKh4Hji
R0oGPnoK9NLGZQiLMi+4O0XzrPXNchib7VSXv5KmHdcF9VCn1puzi19HZbWel/IykdeB/5PmT0Uu
PzwUcqqV22DTGMXe6LBI5M1npubkoWCCY/bv490y4bGY8pjG6QgmpOVa3mNEywKyRw5SOfEWJs+u
uTAuYULpJuSkMC58zPJqObZl6x3mUooDZt3qtYga50PGHBcG07/1sdU9JMrAcp9AXHKwk4VrH2g9
XQheuw/gy440juNXSvqzq1uARzUa2O8Ia7hjxzCp06l1ZcmD1G9BCYt7Zc7xU8FMwtLDoeHFjLsV
NdTohkbqnHO98pO+xnL2U79WdWKsjZ7Sg2KWF8unbzZPBEAZ33f3joMcxjF572EM2042NmObFc2a
hBEVtoxKkLDS2KMClH4zwIz9Q1gwxc2DU8sdlzPm8yEbNia8wnkvOSbfjdbx7PVCnxd1B4YT/4LK
T/iBgskJd0kNv3A9uSB5SuiWL1lbL2v6WsIvkCGd8VBOtv1pkyu8l25TkwdU+DJx25a52JjebxdY
muRfrCTirqnIVrB+xDYkdt1kew9V7CxfuO1Glm5N8DpiueNJBgqJSlpWsZURfBSq0tURxrwzRxB2
o9JIp4HyNJNK6c1MhdiqYdx9dKzGPss08T4MZK2vtIyXb16zICuHnH6MIwys4T0tY/C2S8wDat0h
HtfnYZlT/4UOX6zepQIC0BWGAvAAAisDrbcZzGFpSRyO7H5VGJYH4Y3Do9ENnAUUPtScp1Mff/Zp
NHL6MebXhv0mAZUqjDCYR/59aBaM/akVkGDqBq8rz0uQaqwoxLyqlQNXccqJfdhPA4+WXQLrPwIC
JTmwYLBMaxhAXq0ONtRMukcca7HX3Sy8U4ppIdz2yNpPwAadCS+UjNN9PMbTG8U24t5XhXtcrLK+
WMofH3wngArvUNA09sL+gseyWKFbYuEJ36lnYTMSm+Eab1H/NMCkxfCtrC++QTW42UmwEynF6ux0
LJp2PY8vOlZfqAYut6kh0mf2LpxFYtHtnV7gFVjS8MnvrPFVcGZiDouUf2knC9ar3ZjDxkPxf4lM
EW+BxiQXKjKR0auQc5fJ2PUIxMj8EVFHFNOSwDN247gIK6oY22dpyA6y7TynBrVUZXAWTSvkxmCe
T+HywdOd4mj54kN5B+zQbNkPIdflifI/ci+xNizm8kPV98SEfAy6eR1v/D6rDkpQSm63CjZTP3pP
qZ836zKlSxfxyKcPHjniSMmH+VBHIQhf06B2Fp+k59knt7EpQjGD9lLUGphEu/eB/gLv4FSMWoRK
2oqR25S7IByWT3yPXMqBAWLM6n3/KfUGahqVmx3Kzo1PuJzZq6i5X/0l6E0eYgU5ENZYnLIRXdHe
W5MGgUQau76UFMy30n5cyKQd/bJ2/0qM72tnPojZ6a6GFdzjmnRf3Ip1MZvI6B1EtL+kfTxAG6x4
g+NqeUajspkDbf/i1gqvnr/Io9vylJF2SeEjvoS+goNip/FmdgYaeBj1KR9c/Au9F1SHkxjRDY0R
zea/l9b/4ar6kw3oP81Z/zftXH8yfe1/1rfP8mf3/4DnC/C7cKyANGUAC0KADfs/er4evn/H6lWl
P/8r1Ol/+TP+1sBHONikLS8ILQslMgB98x9eL/MPBw9YCJfeoRkbNoBOlP/N7OX9QYrJxrjhgEQQ
vy05XT30yb/+i2v/4bi2gGziuNr0hUftv2H2+keWu3YqWJBLAsxHoOx96x/MXn+/PN2CHrtgHjQZ
+velNovavzhqJt0K7f3k+AWNt2BOpO6fyKCKxJKOIpfc2ZHuWJK7fXGaaxFs7IXGI19f7f/EV/EP
ZAH9WW0Mc/yuBKZtvro/uyr+fpOy7hCo6txkRVY5FGV1u7ZvjOugb8c4ZcAI9C3athxhqUNKX2yr
6x+qcXqKOlpBbIW2kf2+0f/JJyS3ymf4u7fp95VgY4qmTBk/lQ0x4M+fkUFBYCcXOUvayINNHskt
yJjsbJmuccj77HtdZGpruaGEmT+539oq09bhwu8fZFAVrMti84hpvtjS9sqDayDn/RRj4fixGM70
UlukFYNu7g9mZKAfhwruaoeh6dhbESOVnIZvrqiTqwFvgfqeOOK3VmX1GwWf7jkLpflZloW5S2Z7
OQIwbk9k+YNPabTFdzxz1TMFod6HotBsEypR3WTSmk9+45Ljb3IBWcaqWoPivnjysw1Yvu5GM217
nBvqxTYygM27WWwvdnej509vRB5CINUykuBeDAt8aG0zfK5k2HJubNpu4jFXOv59ITDnRemM89sI
tyyJk+dy4pgbBKZ5agk9td0YDrtaGhSkzok/hgy2QXjsqgk4lZlZ1saTgm7BAoaI3zrLLzIHzH0Y
qP0aMwBrUEo/pnzeF6y2Qpzs6Fh4w1jNr6IhB9ZDSUkyauF41DWSVdj1+8gwwJL0oA/aMfzqhn3X
rL2kG8ptxXCLgyIiEc3qe6q3fV3YzIE4Ub5iWuu3XWa8NTNdgoikxBBYRT22vV9uEfm8zWh6WOK1
6D7RDH7sQRXSrKV+DRhpOa163WvB1pdojKAHAf/kOGLDS6b4VwEUe2XTIwOLMZ7mPf0sGM15G/Wo
RBPSslENfry2ejH4OxgU3J6+mWASZ4JZbqHv4ayxE3FjN1ut3cpM7mUZ6w1O2iKkFLfWZ2QAtlzu
YzdMt4uRmI8zB62XKjYQeVDvZgLRsV4XMU7dMpxcJJm85HWQfvbisahcT2EwbQyAuxBZuC6myb7Y
EAcAe4nmpOOyj8XsxTsM/vE7EqOBEFgtO7Yy7XuuYvJPlMqU724TD7vMsaH4FszL65HDHVxNv8JW
Tlc5wIn6OE4BGcOBUqC4wM85ZVh8iqX4ifKFoaAYwL3mk8VMVPjHMIcMjm5Cx5znvhMkeWkN8zgS
IIzxsJfBqYN9usXANhzgg5NSiYkn9mAtqrVndmpXwHdaeaYEkDBUd7iR/Yk/hrh3aQKnD+mlcb3h
i0up52oIGnNls1Q9hUv5TExXXrCflU/lAB80nezu6qMC0wjUIrv743NIbPBg21WOzcUk+TQEpEqK
wSEw1wR2/VTP9fB1yolDEssLt6guWhfTQkJqim9diTBiJOxWhtDfpEnBxEF0bw3wbtqRm83eOn9p
LraMmD6tUTxOwoNBCQcPnCqpK8jdd+UBqhhEdy2xnUCCTS0Ebmz2FNc+EDIFHR2jYiyc6M69JInO
PFSSc6mJpIZJE+5gFMlrjBVr1TcFhxV3eGPVtjCdGlyMiFMB62t3BDGMSi2CynjWzR6oU0uyLSu2
6k7hLV8Yr5f9LOODExHrrGNr3rluxSzYBuIyB26APyRmr9L2P5Tyi+dMNfa6CM0ESFF3qRe2c4Tb
BVUJIE6kOf4IsRIjCxG1CAVCCvkpOg488zWH0L+ta7Id5thfRcEPnaKs2lojTiO/HL/LaXqe5u7N
97DN8ZflcZxStx23Jc5k+qRq9sCbMtaV1mxDNiyijsJsr4Vn4jUggLFxgL+uzVjllCRgb4goV10J
QOY3sniECUi/r7qwyNjcI5WLasbDA7yagKyzTy3E4jaRy07ODdpjz859CIcVhYr9VoAQ2xRLeJ16
L97AVCAJNrCImFX903Rmg0oFiw86gJcHdmGwIalps8dnGr+R94t3McVc0+Q95GQumciS+S2OZXiy
89YgcG4t2xhS0SoNWdNFk12coYDXuzIMnpXd85gRwjibc/29orZ+A7tRfxHi0sIkWMMBwgbWKHI9
AMmmL1NjI9MLJwDGr5f3UfkYteXMB7RfosF5QhO/uaZ8CANUIuDK4TpPnKesr1OOGeI6LyJ5dmcH
NXFR4YUnWDduu3CghEpW1q+pUKS3st7EpYNOwwmqAePlU1KZuMnJo7yaaHGOVqwaF0AD24KNu4DZ
tpyhWqGKTN+FURe33quXrVU3r4WD4F6OJjyEnr24J0HB0x34nXmp0K43by2DIj65aV88Ok2U7MbC
uJaT+93UjhHi2jZKbpHvQMyzchyLfZ7FT/nku1uWSuma6hvnZUzb26xbdmtC0BsiWGDElo7GzcoH
qtEtFLNRRLrDooRpqsDjNWTlM9KW8U4opj6xwuBxEUrsdCzO0sEi11HG9MOVJWZGLx3vsdOalA5I
tooQZspdiZ7gJxbxN7NgnJ7pPDHYjHcmb4ykWj7o67BoZi/clWeXzwAD3mIrRfH2GNZhduzGhORT
nbvokADtaMAJ95YIiH8ZqKOBxEbfHN2keyqX2+JJn6A2F8lJ4mYQAozR5FCdpnyVfvEDBIRi2VYi
/FIV9AZnYy1RZooCCTRf9o2cAkZ4vcBoinWRR8ubwj9ziOclPI1e9VU4COmpDLONq+CXu0nRf++7
W5AkzsmLUB9NK413wHTu/lDN2BdqAlGy44AAmySzgQlEYfrZ+wL7oX42QoFk6duWmyWEmm/O+D8Q
I14dXsb4WKS5Knp3eonJXdP5w6qZ15d9HXKe6GkIvUkgrt5t4CovoYsOkZtKbPyxO1Itam5808LL
NEyvvsPoXc1j/pQHYXoD8z5fUKMVSVqx0HinwPFOxd0B+vPLr9Jq1wUcX0zwpWwpsvRxoIbnUrjp
PRXvSV9+d+FoEJ8dMMAUPEQAVe6bWaTHDnVsz3AR4JDhFSciHEmkWyBcKNclV5SpryJEnbKnRZBq
LXP72Cmn4C6HyyhIya+iabrlpPlJxLFNWnmO3FbSN7e4HtoPiw0x/cz5ZTKeWk6QyBhQj7bl7MlL
idNizymCla5kzWPP4lRpl4qh/SrEGOpqZY57GHqo12Tb2xUnnowViEivcVbdeizgYJS4nFVPxXPR
55LMccLxZaSTNlXOZ9fZhLa0lSb3MdW4VsTCyzI/J226CbT9hgm72BrakuNoc84U+8+5tusIbdyJ
a0t+Jp75YWHsiQ0Xh4/2+qSy+qXDIqtJ+4DaPs1vDdYgSBHiBm/CeQWHFb01k3PsFTYFrp8Lva5X
Lw1qMKRQaRLtO7IyUZxTw59YzeJKYhT5hAo/bmbtWArcZtoZPi+H3EqXdaGdTb32OHG/mRupfU/j
5HzlVqJbxZbhFeMIHpql89ezdkxhlqp3tWjrU6v9VFaavViZ/Wvq4YXT/wGi3yq3iauoFzLYw4XQ
FDcGKvlza8r4aWhNnjmZw4fiEzEh4epCYSDCEJnJs5DLsqJVMX41sIGxFejgbJugDOl7OFKklW7N
gsvAUmZzcEpd1YCF/RlSfH2htLgGvYTdbCRKuerEmJPj13a0PIlcfBu1ELQBzZiqWRevRu1jSwvv
60IvzZOLFfFoRlW8AfpirPMcaImB0QOv4C6blfdZaLsciwc2MbgTtnRlNDfq60n9aX/dEnKOLrTp
jqORfcklAqYw4nUcM8n1lqfdSdDWtF1PaePeTKCF2j7WJbN+SFtNXO9bV+entekPMhpGZ4BJSFOG
OsAJWE9c5Sx7fM5m7GLGQ6V+kIdoN6L1P0UTcy6mq7vpfsmZ0vGWvRC2mB+Eg08N3kRPmxSBdeeX
NM/mI+D5he55zIxYRoiW4G+sw7R7HFogH5Y2P06t0ZOxHV854slTM2b9vdBmyYU1TlZil4s5K1Ef
geWx0S+IPg6O7P4MEo8xKGYBosILorPBBv3Zmnp/hTIIk1KbNh3cm3BzgW+41LDsOat6K4R+3k7Y
NBcOulvphW9K20FJZGfbQltEK20WnXGNdg3dnzY+UsDzP7o4ADHW9ES4gSd090k7TxvLNnf+iBu1
xZbqaH9qNXq0WeBYTaP2PLSccZfUsc+57amz1O5Wo6m/lbjSAeJY+XbkoKBToeXNxRrrpHN3l31V
7qjhw3Quc9YW2kvbaFftjL220T5br5TyWIYZ6oS3SbQXd1E01NBohvruwUx7aSSB+nr4VeHhtaba
f/Ct/ltKPn+VMuKu/OWjbaOv9NaZr3RtdbnJ96J9wY4arzSeHtpuOKO03VPcwyodt7TgvFDjwRyk
7J8AbVkOhRjHWoSSLfGoN1xlO/2shqxCRpTt74Kj9m2kRlYputB8XcUNcZOdadWve8zNOGyxSjXV
NzBJwwvr73rH4fgZAodet9NzU3Y4a5yfSMtw8XnRf1NKu8mtfJd4MGKcZvhRohbd/G5u+bGwpuwh
wQFK2h/e/dvgmlj1svwqPeMmXYwhVqoec6zdLkmHbWyYDsV0NsICdRZqrq9T0Tw0ZExoZcvNc6tT
0RPBj63TsCVRpA48eRQx53yeI2ywl8HZjiSiDwm286pSLNxMZ8cxzef6Md7q8R6aXLvk8sb3WbvX
25gHVpYUJkXd+Ntp7O627ADAX7YYW03tg++1Iz7T3njS/93GLrruoXZw1+faQ99rN33+21jfsC27
kdQNdpQflLehxV0faC9+k1gDZdr48ztQkNt+8n862sBvGXa5bwS9R5M9GKuuVs3G1pb/rsHfXU41
D6FG4NxMVMcI1X4flgxowew8jJJjcAK1ecXZBVKiThZEZfPF11kDR6cOUuIHrE82OB7oeSOY0OH9
PXq/wwqRYNGPNmGy+FrsnU+oIbDnM0aup7gJD505v0RZ6Wz8OEu3rEhQl3UoAk2dTZoOSvQkJsaE
b9bBag10I9jMHfdwojCvUAoLP7KuOG3zoqH2VCcxCqdunvC7hxsa3ua10ImNpWrjo65Q3zc48fZ2
HDgHZUBnY7GdX4kmyE3l44ZLdBSkw+Kwq4xRfksXn6LzAKPL1M3DyVbZiYHwA2xVfqvHwd1GWAl2
3oAnPsxslBodP3EW8jh0DMWvKV/dvszpPKky31tzsCe7InWMxZ2l/8y5DrybJORixMRd/IWxogNH
uFG2xQ+kQ2/D8/iaK/JFtU7MALqfHrChpNs2BbUngH+jnagN2a1VSheCo7M3ISEcfEHLfTatr0Fr
NyfLGMetFgXTKqeNnn5dq3mtdKoncMviEUWA1Xy+fMINIFugA0Cp6dIUNgNIi6J7rwNCQXZwdGBo
oLwK+JpOEVF7h7IoQ87phbk0wII9ZkPktMch9LoD4IX2SKpBk5M4WBqmqdmFq0S4P4dpjva8yHhX
E9TwVjBCZ1onGx7qfWPfRBYVt05M/cbXsSjsrXdbB6WEYqsTKKt+sxye7G44z3fK3vi1WMUupDaC
FGHNV0j2Ay7pgvqVunvq7ddpyXMNrug755lrOuY4VHSUK3dYaw1FBmy8aztM5kS+wOC2J7Obd1Ja
9YGX9xt3Bmvw1ikfhi7UiSeLV5gOk0Hc4k2hA2azjpp1qa5p7GPxmE/UHgeiCPaVDqeNOqaWcCDb
Cj+rHwio0PpkROKXHRXDnVYQkzog2SfXACfSARND+mn3eCapQsix4PCHrjoQge+sgcm++yhu3ycn
5JIj/mxtmzwpca6pW49KblOhJhTiYp5WuMACslq1bXSbyuDXwg63TB6cmnpJTe5M1q0XL+AGrIZf
ae1U3YvXlPEvNKSEPwX1lDe2NIgyaLYCG2qF/yAyWBaXib1OxoQpkZNcccfS/AXmxbwrkpxm5Saq
3vu0745uD/sTOTw6sj+EXhkEw1d+hUzw7SAvdHLEx5Rl1AmAvtiNToPlszFU9wR5CFGH2Zg/YErV
/KmySX7BXfcrSN3s1gzjq+9ZCx3xNW89on4XuCYFkUCLElObhE1VujQYuzJ9dggHb6VRsPybZhNi
n/eBCdQ79dCD1sIxhnuyuMHnwpB0seBQPOa1XkcavDWorkudzey1OEwcwmDYcnh1Zr7iy6gYBo8W
XXvcbbUdHYswShmSxyDcRqMx7Xyh2YWsLHCeFarxPv2ZvnFOQa3k9RUii5Uk+k6mx4Z1lI1cGxDv
94maOuyZfKqNi35HYbt0RwJH3os5A0hTHf3W3EWBD0Yscw+8yGRPyLCfHqnqFpcKzXUzJrk61JY1
XlXUhMdonMFn0ce8Kwuv3PQ59sfZqJJpDXWueUYE0r9ad+jPdKziJior5zKnYwHJdEnq16kJ/FuK
z+hr2Ojm0QC2S8bA88Vqpg6xqqJ4wMT5Tq+YHXO9DZ7/dSHigTipJvfZVEZ0kWVxDpEJg3WQ5/2P
pHPU9yT8BFGarly3rg/wWPuCKE/drf+STNZCEWCUrZQR8vrH02rTk13ghQ9s0uBeih19iKP6lKUc
Y6nyitcFNdZ/Taz+/+XffWl+/uu/fP4otUTQ8SL93v/j4g78ApQPy6ETgSAv66//PfDh3+A9QPn4
aTwn/+Pf+Z9/K5qf3T/9eX9dBEJvCFhz61YEkx4Nql3+tgi0/zBZ8JnQIAgm2npp9Pc1oPgjMF29
BtT/D84MbJv+tgZ0/7As8jKBo9d2nhNa/601oHD1ou/Pi6s/fxP/EFlOvSbP8VV2HCx8zmT5PISn
WJrGWWCI3Cml0AGTpr7YMCF5Izrw6eYp7VZI17wVZiazEXrXhna/b0mCmLpaWIecvVEXW2fyZBfE
BDs8EeshWK4lrEKmF/+HsqitR8QaT9GUTrfWwGezDOLD7Cxng3ubiujWv6TCjPZmrqJPZSrYX0n/
XBasy71vk/R/LRApzwbNwmxbDG5FClhWbDq3owqjVem2cDjpjkbkie8ao6ujyyZW6Cb72vugkZVT
1TtTpJi9GhFchhGuTD7rakRRP+aCrANqOIXDhWzB4UTOg2F6LHZAeLB4asx3U8EEZzOqNjqy+sAt
6jirsY/UXgXVyEHKnyAjtpAnjfoRSFr4Us5kEzLFj+MfiA6J+KA6EZEYG/TdJBoWdvZ4zMLoLbGa
2YAQFsL0cudx56aVyfwk8ievgiy5kNA7JPWs6CXjCGbP/EGY8jOBbSOKll0dMWGLhM0QdM9yzbrN
4hTQ9HLb2u5wtulG2Mw2mhi7HWft8JfdeIysMJuEtSG+flIJwl0XkJyii3fjzsYbJ9MKj2ma7OsZ
ShKzvdgZ7dyc3R6sbFbfEwcDN4sCbxtNvJJWCKj5aZoQPKUv3I2EEbWGgnqVFmsHZ/AwcfjTyXCX
z8HOa9xeplzBCl1z9nYvIQUEX1KMOFvGhu5VTv0vSySfkUofFoPLa+ElsbV1ECFdJFIQFS1uLYiQ
4dA9UhiX7UusNpsCIPqGfOejYIi3ZVpcEcWYX4W79bv6o5/aghwf6QJSy8bnYOKUi5bRf7YFak6C
u+mnIW3xSHQvX49jseU5AtecaqadX/Q9zWa1seyG1lmVHZFZHw0bQGD/zjn/vW2dy2JB1Z0D3JES
7AU/oV6eFI0h0HAte4ee7jMH0X3Jbhf4ZsjrfCVnYKIRJ1G61XJn7YeLxw6h7TaN15isBMljNWmm
rgF8pnOZV+oJ1z5m8ZDlXOeVyNgYWMjJ011oAX8flXcFJVz8mP3WPfSGB/86ADA9cN7ENW4e2S+w
Ry0sSoXcHPkjwKtLbjB2mrWcszMx5/bg+qCdbLztSNI6tp7kD6kRzI++HYhX9NHdYkOKkb2HPuxQ
aiPGHuJxTDtTlHbpvTS9nq0d7+axSzaYpcwnz3WC12VU+QlslvdhTdhaOlw5tJaxY5oNBTEj8Soi
A3Oyi5jnH5KBlYbLyLbGFci17JbJdzHZVzsGwxyFVbVmiycZzESI3z6Qz2M008o6SM0Uqco3zOT0
VLcGvEeLmmCSyPaVBWD4zC5V/IpJqn2qNjCPOZi2CyJMfKXGuNkRPjd+1kEor63PRFmKmHMDvo14
hfcjWFd1lDBaL4mzIq2R/6o7wisKPy69jmXtv+dj7h6pyM4fB3boy5rlOCUodZluY+rl1uyombpS
qZ7t0GTDW6drgHbTLsvzl8w1m81cRMuV4ofmUFCr/Ag/0N1z+SO/BaCJ18LokSk6t8x+UR5H/tpH
X430UBEVo7tuM6DyQ29HTwSfzXvjORxJTVJHpFyci93O4VPT99N74/g4FiP+ble7S/xdN7TxY1CR
huSDsJo1or7bjl5vk8VVPYHNzjn4IHXWLjHvtzZs+NwgDPwrcCU672pD7UJpQ+BLbbvm9siCQ5aQ
KVoPk5ue8Gqx8DM49XJubxjrO4cKgjrGSOdU5rIntULQiWDWC5Npt06KangByzOuM0/W5O7ret0t
/H4yS46MkmATjnFSGI9MF8nRYsLCXZjkDTzacDrM0L5oOV7EBdmEJy7y13M7Jcl2ya143iWRLZ4C
CU4zl4jIbOYicU5NyDvsiypSSkPJ7hSPhkVb+6wezRaiypLH2O2GFnbokCzpNyfuOC5WtSsAMhgG
8RYezMBGCWsEO8HZuFmPre8ywTrBZ5u7Pv/OKvj68LVg954rZLkgnMRXP1HmhfJG8QIWf0z2KUIk
QW1zM5Lc7nw7X/NfTVtIRNPGScSRyxnPfo7RNBlrhlpr2AaD8z4G05H7607G074UIY2V1QjzCOHR
pqu+9a3vZaGeGzP8Ce342apDUgj2tyWOH7BF0KLgPnVFQONlkspHZ3ZuvT+Nn27E78tFwwjS9BJ6
4aNpGVeV2qeMK2G9jDwLZ7+4RFnys46Wcg1YzGGgfXYrRnKkV/UatID/OuXX26oJydjyXlsppORb
WCofYSDNfkaNRQzPjr8NKQRT7iiqh8vlM8hE+hDjK9o1JXSNzIl51k1JTmmzP1JNUIutJJi2ElRL
reCeq2dMih7tvwqgxdTXL6Vf5NgFnH0UGSlxA7z4m15vMseS64pFaXjLm7bdz3U9oNN7C0Raq82z
s0gjMNZ5VL6zCaR6Bjf/s1O247sFAAvoozDyYWeZUu0jhUAja+JPtIGY98Xv7K2JbE1thAF1BwAk
CTYZX8t8NKLtTPKMTs7cmsArzFDD2WwTJODIkXXA3e0kns+gt3SpjRy5w3jVONhQ8KrGWhqNhxNN
vAvYd+nTHh7XXxybOqWimNuG3PjkPA99WnwK5q7HsSLVQj/w2UnAdpQUUklU4k3lDreh4pkoan7p
CBqjbtu5uqbvHCfQm8gyvVGupUrsTwi7hAJ5Yr78ppXULD5vuWM4PL8apIPCAggN8qVOu+Y25Pa0
rvvoyto320cmyuTc1vVGGYxMdQIocbamN3T/FG5ekpwn0VEcQrnqLS1wUS5dYL2kTfpjaFvcmvi4
V6Zs2DRlgYkdTfsUIlzh7awWFljoZOFgbCubL7zP2lMZjS+itsdHEzb3kZuF26OIHyqxnD2r/xrx
kr9Pg3isPeu7l6rxnuOjAe3b9EerMjCKd1WH/t4uDFptNLNXXUpKNQp9wikq6DhYXllbwQ1D+d67
C3B9dLRo46e5Q/je6tITznf+jgunrruyOPQWnl72KXvYSOU6N1LKEEyFaU9fRexHH54788znLfm9
c0ciA9HsPoRR4oMx1aEkXnSThSQm5KoIZbgi2qcTZ8ba0qOkLdyPlMtin/l1dcpyFrdAsqHe0HhB
0oBEgoo9/KrLNiLZvP6dlnQMLta+c5HU3Z99Lb2HpXVOPRnMSxyY+RqH+P/k7sySJEfO9boVLUBo
A+BwDI+KOSIj57HqBVaZWYV5cMzA092G9qEdaCdayT0eTRqrqy+bxheZSQ+ksZvdFTlEAPD/P9/5
9pylxw0nGp4SzPuZy/faMZBZrCIdjIgoxOC66fVrnrCCleWUy+EyB0p7375r0muQ+molVCzggIvi
Xoc3bxADYHEukL6MJC0JY9bxlrvq8sbgkFFbz5izd7mLdNhFdn2RvPPAimi06W5r0qdP7kKAp7BT
4BeDJwVREyT0FoQpjg1MTBUxKS7yfzuegsTZaZm5WWlMEGTqX9Mq5AnA5FGKZzePGlgWCT0bzYeQ
YCayEVZBGQKDfcyjxcFKx/KpnpXEldVuefxEDz+IFBxjrK4A2VMURG16k/pcP1Dgy31jNQs9jJwo
LBh50smEH1YBoqX3rh7ofMEa2nCsDwKe5mJOQGFwU87Ensq83rdl9DI54sW0/FtD8OjXGnhAsaPu
Rz/hg+knTfsahkLBl7MDrlmJ2d1k3rZxSt6hGBiPmK4aD5ZJX0JcD3STuF1x1VSF+TWiYqKVfOWx
1+yNPG6uTFV9y1ND7WfbqffZnIYHLRYkVTBAmbQe9RWF3TGUW0CfRpISZu7OvFGSpybtviagOsdW
thFJTDvazHHY7HuaGfb04ox7Jm9kjOrF3U2tWo+LPfCdq6y9D+Cn3yAPzB2QHkp0MfXbsA+/5xm1
albT/sjoY+tXaG7bq0ZxBQ9GQlBuFg57vvjy5JpIBEKmzo/0ZzyULQ+lmWOY5xavApNhn4vJlMz8
ZfSFwiHvurY96Jwh8L71sHK73mVKnzN7XsNmRntClf4+q9t6H/RUc5p8E4fOdqujGYN65BxPsYhG
xs3og2MJ7o8Zuo7cvXdzyGtyq+V+8GR1neYuPadmwfEM7eEjpUo2YEgFUT7a3Q7gid4Pg/5KEEba
HwJpD2tbZI9TW/IzY3V5cCSGmlZA7JDb4VPlMYZ0Fopg1MRCyAzBXULF2nIQc3bsLf+rNznmVdPr
x1aRRy9l3Y4v8dTW722PuQBSburXCauenaeIlFACk6KrRxSyKszBeYdQW7Cqxk2ckddv6T4GClq8
NcxEevTYx24V9+hVNtDLgPWj2hhGqWd6hXWOBFpzyGl/b43xuLEzV7JwVPCsAU8UBXLsgtkdUete
jMx2eS5FUSX7YJcVKltbhqr3EgvyPpED1dwKP6MQzlNVeR/jgONGLr5Asou4d36m4pX3ZliR0xep
Rujc01JhDg8cM7zrM5RjpXYQG3QzDK2WUjCE5Ekt4+hZ19OdW3rlPrRwHQUjx5aoCsHqZHY7R4Tv
fZuSl6a9gesfjjOj3qPKinMyiXdmvXTC+gMpoCVtrc9RuAhDyIn4ifHBmr56KDvW2kbd1Fuv06Jv
u70zpgT3mHEPg8KNIKoTosXZLfmaBgTLHFYM4sFHy12e5Q+NL+6LJHA5Y+mfZa9LPXjnFzSiSROu
RG7AtOUPt1iuTI8n5l5yIVlTBU34OHQE5wSeYBmLM/y+Hyr6JnhX5XR7m/mV68UJz9kUnwuu4DbL
g/NY9nLr6fS/iQbA9fABLNoMYGlHgJOa5o57FlJFBAKhNgm41KMwyGX9lyw9Kb/xvjG6zwb9ABUD
dGRoI0FykROgCCh2fL+3c1Xa78FFYgA11dONUrHqCHEcOM7wI4K1X8WN/10nVVnS6eG+ViPUOpOv
bQmN9ia02qDgaJdCilQBYsbUdwl+JNq4QPZePDCe11YyfAwpYgYfQQMgYLYx2oT+o+YHFy3INud2
YczdVpOxSbTlgcCOce352vzQ880FFx0EdAFQOIoIC1WEXPjyLOQRDYn8dRjTlzcjlui1YUKgmqjS
THwnO4nEWfjnuWZd5HTohIoZ/lYOBM5kxA3K1QaLKqCBAFdzS5Rb3rIHunfNBmMyeOJ59sA9HG4p
+0y4qwZiFVUlpoykpvOH8PVqqNLvBqf6NYtwkw9K/Bg6IKgVEgRTFYdIdm8UhX9m2skBEPSWx+3R
NNnlSu3tMGYeM6V2ebTa6hFpv0epTR8cba897f6Y2GfvUu0DqbUZZOEE/M5saTpcAsuGQ3rX0y6R
xGwwEMD9es5grmttHOnd7lhFM408KorvGFwXq5BOLe7P0nwKAFDXcRXn21SbTJo5vzGabMfJu3js
kJ0obT2htxfuSJtQ6sFEXlOO6XrwUvs4a2PKDBS4b2jluBJje9Wy4GG4NjH8YYMdRAeQ0JPL08a6
m7i08XyyLrWdhZ3ELZxFdfa1uaXXDpdY21xYPs2vUhtelHa9RPGAoUz7X1Jtggm1E8bkM4hvKqiP
NPF88iDO5dom6tSkuXVdILO/7VorvE5lFh/DjEdSof0zY0cdHfxBveXJc2dV3nCwaFDcEY3UwPCM
A7ut/HenFnAj2nAzYw3YC229Yb2J/+ZiwhGWt3Kh5VZuwbMMnAgTKsVSOhGluJvQ6ZBETfY5gh2Y
FHKApV7kt/XyPRpJg2ofT67NPFKIwCMiypW20eaeWDt8Qm3zIRILIpPuBhiS2uE5NuXy/5BrB9Bk
qeCLCcc1a6ArrSxz29lqm2rYK71wX4Xd30RW5qxq00+2GXKjVcv89GhdmDGp8bH5ApJppIwUVnYi
WE9lnwbOLI2e6a3YPiDsfVy65OB7rDPwBZDP1dBa7qQfqn3LYNlsVZlnzNbx3aJBt0Yjb4Ivf2cn
YHCjSp9CDcaloTkjOAOWQxgynVMN0KXUZD2ERdxusmV69k0wO7NRkF6Qd20ukbNoGK8n/vBIwYz/
RJY6ok/IzU7igu/VfMYNBCh3cs6mRwPlwIouc2rDTONO5lxGndCtN9UCEI46p927ifvgA8/Ro+fD
tPJKlqurAdLm3b9QhuCG9PpFO4t55ybza3GiGKvKzO5DaEqRbq5so70OmxGEEd9scGLUwXEXKexL
27D41uEOaoV95ogN0w7WO49UGJEn4HJ/WwBL1siMCnabRhanr87seTupyUoh1E0OSHZyuwDs0vZv
BBjmSKFEFz/YI90VrCptjkZ+sPc6+5EV+LwCG+WX2hQobI2A8LWKD0HRvzign1VfO/gRoUEjsFC/
n/N1oklRBTKau744iZbJfQ5OSoNHsROaMB1dPC0rR2OnFwDVp2WA9fnAQ67mUy1AVdAhbr2aXcVr
ZLwVccb2jZOsdGtiKTacVpi508E3yOkA1BtXpWZix3pJN7MLJ9sDzEaanB1LBsY+n/5tClbrDfk+
15wt+sqMyHlhbxYNePWu9WEF/ePSaX5Fk7pKM7tBBoYA8o5HKEzEBxPJdlnJWX6hSeo+09yvHJvn
XkICE7/Mb6wuHD9szQk7McL2SrPDVBPIdavotqNfC7YYjy+UcRhzF9Xk8YgEbgfaCI0McwNRL6wf
jWaVowu2zKcvOFdA7CBARfKQWv61oAHxZCYSt04Nwq0ZaAkMHTrtTT/Ke5Jaj/3cTfskqO5wqgwb
fDL+kcw1DlRsXK+UhUY8ZPHwomfA89pRhcdaxn8pNJlt+vmHq1ltw8MrGkbGQ6k57kAT3SqKvFvU
yzxha97b0uS3Yajg1GgaPOsXujoWFhwyPniaGGdYHL10miK3A4xy4ZyTsZQlU4HlwpsDntv4Z3Hk
wKJHTYiQCjydn1IHpw6xTmaHUx1m51bT7IlAeRprwj1tZ7F3gd6ZDllbQqAPHWJWKK27OqBZBGiL
DgSNuWpqnr0NwHyetneLZupBBTCbwLNsMk3cs3i/niwCo71m8TWVD+9BjcNcv+SNvJGqOcsx/RFr
jt/VRP8A4jB0PbZjHJma+R80/e855iFG+fVUkgxIdUTAw+/5HOnYgFUHjxF6EdKaLIl4ePzMKOFY
L30BiRLAWXFuOWMuAmbUoYQBBPwhJ6fQ6MDCqKMLw8LkkQqygOdEgg22jjiMZB1sHXqgcGB+zXUQ
oteRCKHDEVLHJMzSx6ypoxNthX4ovuQp+EjOOxR3LwgZeCK1iF0U0lfXvo5iGLSMzCu+V3Y9DaOV
SYc2Bh3f4P3unEwSHSG9AFDpOuOBUxt4obkura7etCRB0oWL1qLDIcMlJtJl7l2fWkS9dYhE8Yl7
aQOPYEk7g7XrsEmlYych+RN/8OXVoCMpnQ6nTJeYSj8G+jAKKzkRYql0nCW7JFv6gHYDpl7ZHjiB
5Et4CcGE00PqcnVRra7m7qPumvqIfN3wxPWQUAJ19knU9BbX9E6HbISO2+CPfJU6gBM1+fTOQaS/
6nU8J7Lqp64YYGJ0dCdvlmU3UbdSMpOKe86XhHxiGk4PDB/SbakjQP0lDVQmbEAtb+Q5lbQQSwnu
cYOOEFk6TGTrWBEvMhwrchscmErnMJV9t3Fy5H16FlPDPJzcKfxY/EUbcZgl8d3cB4XbfwFYWE4t
Nu6bsUi9naW6947g9n40muA8OHb7MI1+9jI0mmBWKPNKb7gPBcvBPi8eOURD3S3C/gLr8kzgam9T
B0gi2IyI05emOnKKZCYmK75rTlH4++loBAo12/4semN5QG1veGuyi3Difcn73fOYFAcTcHGLtYHZ
lFnlH5VZP47cbQ4xx+t1oxyHa8cQHA0GVTtfmq+gwfuEytBoqzwE67kcbvid4C2oLeQPou3XTZfR
TTuDyh0F4ecz0KF6DNyQ+Yw9UQxdq0yduBT5N9Mytc/pwGlYWcu8gWLN16KhiNJUKfXjjsQL+98d
4TDVi8AjUqvgqMT00HvGIZCsKMSk6qqBea+n7K1SjEsc0RYvds12iYzS3J/ZLvIwbfZ8FJ0SktIe
maKua1sn4WnFQr5G0REFq+GsfR3Bwj7O6YPzAnp8bS7DnUCvcWInfw3UW3L5RjGYJa21igLG2FAe
n3GIERrdcXXv1DzuJ6mS/5ebNv5fjWYTnLYAHv45j3HXVMP38uNvIIax/t//q/v+3z7/z3/8z/+x
9M3PXMbf/qS/kxieZds8KTs2tyVT2sjbf49kO7/ZCFYJZPuOB6cBP/YPEkP+ZgmTYg5H2IKjqMO/
9HcSw/4tIJdsmZZ0bfnvUBjiv2Aw+PiBe7jCpZEh+MVT/483unJ7fLYMKjDiTdV9O6D6TroBPznF
xEBh5IPaZt6S4ugfjDg/V8ZYnpB03A3uIq4r/Q5W+r2c0Q2Fj3i+KrAGr02rIR8TR2dx+RCMbp/t
fKiwaD1ziN86ad2fi4ZDK/MZPkUj/VusMbI3up943NefNXahDOzdxXtOLh/Fn357f1MQ/FxWYP1R
m6/D017g4OWkq8CVjmv+Ep4e6Mxkp+qT4zXFuRROvV5sjsoWy1n4uPRbVBmnUWY51gbnpmf9YLLo
WqkhPhcxHIlVm4rEa8C2yTAf85HHuL/+AvXr/5GRoZUVWMi2bD8gnv/L1+ch3qTam69vCaidAo0j
BDwqb/fXr8K77E+vQlBISs92Ba0gv7wLhsX2kc5T95fLnsicQ5TOLD5m23uQKQ3Yf/1iGuv59Vvy
TIfLGe9rx7Rt/v+fCiKGpeR5JfToFhyhpxGKXzU+FRYtNrVdRQUf3YisrNI6+1ev62E++OMr+8Lm
CVn/ntmtC/1h+/mVnYVgB4UVzarInJHBG7eGKzoV6pcC8SyVmlGwyY3M/eYMZcDZtKYbNjd96z1K
HSxMYWFkh7RDwVPk83CVzIF/xbMSIVxgS3DOyGcC2tvbRdTuLT2p6hXTHyO0KIvm/Rwh1qOllh4p
s47y+8v37uBEXptjE35lu8jypvY7hl8Du3qmSfCRXhk7eEy7aA/HxRLOz2r/S7uU1q3NIPlbHIp2
D6NgPaVhh5Cs8aJ94CTi3i88R60xNZIRZQYEB2R2Dh3IuvuvdqV75QIFERyeOocpipveJQvJvqU3
7be0TVDCD4v1tekn0NUgbvpvdY2uMk46rAG+Y29qRtdbAQJzzTG1+8qghknKQjR7N8kqvKKE2aLU
Dz3cakqUCc7hifFtFlLxJNvJB7sPo8eupPvbHFprazamxTokno+E6tU2o1ZsI0ImoYql9dJ3wa7z
5nZvCookwwJRkRUMDXfkUG6cir7t0nXVoTOZJzbC3S7FLNfKzlCmTZIVN59UyPvhOInue6EQtnhu
Q3GmSySJL5BoXphUVx5nc69vFS3lbIJKy9hmKaCOYU7qSIL2UE8U/3gjl6SlNbdNg7aIoeAq0HBm
lRgYovLgg3v0SHffQmFzanMkVlW2MRc8aJi2i6VoOOPyBunsHzVI7mHkWR6ylBq+vMbxaWDso0Ko
vKUsLDxRisMGrfa6HxdBWDPOw13XUIxufkaxS8rFLQ/8KUx96XdL0xTIfCBi5KKljD1W4LAE40Fl
xMdMEk4k9CGtIrxURUycsrb74G6kf1OrO7vydRkUhCqSipQpN8v9R7ue8rtyaZs3yqqZRUhjYN+h
nKU9M/5BJ85ghZ9eUTFaRX9rra0mSCQRvqFCHVzXezfzphOmwfeCjAnxQaPKvrmFPl1lo2IWOpp8
oWkxh8faTFl4+0iN7mv08jtGg8ENeDxNe6mUXCHcrGfIC83cr6aZVEczhPPnkjZ0k7mzRaVd7mzE
gF6vaatPOU8KW9YQH0RiDx8sANJrFqr5I8cpTkkisEt2t+n4ZDF33XIAnY+Dl+D4hLh7lQ2OUpph
AQ250WyqyYnXcdsRA+oAgNmr2mx0cHhuGdB6UNOVDPcIMLIjGbn6CuORdTOpsHtmFGbtJoztVAb6
qb8px9b6WCIfLg2LlP1KHy04Pvw1Zp9ySD4p0WsO5ByMry3rwzXzow4FHFsxy/S+89FPn2qtiLVH
VE3KYCawlrw3b/twsQt+azl1aTWQOroxxLXcbXkKzoAinZJBgVza+tH29PEjnNSXbBLZydYV8lll
ZhuIg5AtvFm1d6OyYUOsObXtFbWpkbk1I2px4W24Hi3jvJyaJDE3ppm2+8Trqr25dOou4QJx20y8
2V1yThyMSu+okq46ByEfx1XZckABBLiqJRj+Ctr5u+20ihkk5qEdDz4/Rs1CFTGSX/52cmShY3NY
dvOXgsHhuqHOmhiy6zyRWCPATXfmHI0fXThYO6HhKwmFlWoci8BICZcCokV4JV8Xl/WtBrhEEBIW
QSW3I6mfkvzouKzz89pMkK5UC/vZydVA2KLRsAU1CAnZbEcfbncs3Lx6sluSahkznG7lO2xRCpM2
6ywJrmfXDl9jjaIxuE9vJ2YYOGjteDuKcjtyWDwQVYNh0zQbVxyDnXNDcneGvgfKBHzLhuVY1Ogl
Bh8obhot8DgNyk0amVNNLa+FxuiWbvmmItwxDYRdy8xnNYoKRE3jd36gsEZrJM/UcB4fPfNWddj2
CUmyfNcQX2FP00k09GzFmMo5Cmnary5KdjWF7Z1cDQPyCDo+McaZ7smWlnrPbK/dOQYlWKxzaKdv
cd688ZDnEoFgSNxb9gqAHL3vhUO0E5aQwQwXRCvhll0oLFjauHcWf8J3S8OMRJS8B67PJYFHcNrR
0ncejT+SI/46N6azdQ1d7qERyYYtAMykZNW0oaTexEtod/sgLf3DgHEYT/9yH2vskkp4mmhaLvqu
DMcrOiVvSRh8KGZyk8Y2Yw1wTqJaXpna4cv29HB8ajAponGu2uAt1QjoMjgbpaHQ3i1YWE/cAzl9
brJusDf0xudHY9Q8aZwvkp08kKnwHrEvc7Orqvpq0iBqqZHUqOTOO2pMlRnVyxy1CX23YIsEFbZO
TsimV1XERwpz8jzO504zJDmzbPIn4LC1BmOzYmm2kGDQslKDs4qwCKMSYNqw4octvJn5Vv7Dif0z
v9Rtypux6+uFXQkJ08nGbtAUi7XrWPgRLHaGXaYJ3uQC82ZgvaHme+upgcbS8+5xig5RyzXS7Fe/
4y8aC040IMxcTLEt094EwkwspuGIY0NZzIosuGpPTQdOLJjESm5aN6ZD1+OieeRFk8lh5Piga1T5
+ph9vAvAjBYj3PL9tVzS4JtH1zC+dSDPUrPPWRny7J+z6ozDaGbw0XHQ1aA0g3XzS6vh6RyK2qt4
j/RZYa0XU4YMG4wXSqLHld0RCw41iD1pJJur9g+h3nNI7VAj28My3ZtubHyLNc7tLPKcjEW/Wy6o
dyC+1hr+7pl33eQaCOfRmKXU4HziAwyvOqhx1HJqbY98UUlzci5kuTvzhksuvLkNeb6YMaI2DaOz
ZCFkOgKoFxpV77H2RSyYjJLrYek/EFik1cEajCvargHdp3z55NfAFo0PLUhWb3DN1zMIR08j3Mxg
Kq76eQO2FR1wj7bP45QHN0pPMvqQeRV9XYw3wFXUI/ESPE6sho/tZRBSq4oBBaODo6N6oocMTBJY
TaageohiM04JGKt4Vom0h0j4sdUzl0RPX6iH8ikSElvGH590uuPZnbujnyBk0LMbxQXlsIQgo6ns
v3Fbk83a0ZOeXs98IJJAFWInIFHGTGWV6UMsXi6M563oCGhnCrOsZsn2maqfeWqavogot7ejVZeP
9fCODuZzzifK5llpjXoqxYQ2exn1pCoiVHHu9fTKZoyF/N7bodCrb8iJW0fhvtVly8Qv8Jd9SWxG
hztJ4DIWmwtbnCqrYy+i52aqQfA5ynjaZqh7vIvEZ9Q+H1VQUtZjWsi16wdq2t/WcrK3mdOY20w7
gUgYowdybAwgeRUVb+lFH5R4hnqjSnzejdouJLRniEQRxiHtHqq0hahfIgqhEBMh0VTHULuKBm0t
yrsamIm6mkdXtfEzV5EFfLFQN12HwA+GJ8ASye13eELPZDxiWVh0p1+ybTIcDLWHO8n20xtWBmqX
a68SRZowLmO43NfF3ByAdCd2NY1LivviZrIvnqZ0EG5EpVqgsJRWdEEFeYSjo5XVtLcurqcJuaJe
/ZNAxBLxTJOEuVoQQ5kIoiQtVrQ4tO1z12CPckKqFOaRJ7pJq6V8vSv2GoVuagL24x5SbCstowKA
JNOtBVUNpqox4x8TWl5FEh16FFyp2vYXu5WibM25b6ZZvQdL7zdrF3iJLAXT89uujObzVBSFvQoA
VdnbJcPe6mGFV1kAhssBrOvcQzFQVgtVHnHIK0GodaJWTs1uweryLOcIKn6uXH3t5IGRNLj22EzO
g5vivc86OVERxQ9c7LFpvEvZmWRxQbWY/c3xK3au6GT0KVQEjWXMo+eI8IHv6Y+rDNKTE1vwgiMa
BFM4EtlI1ueMCPLMva7LvmShDrADYMmBcpj0YsGjdyPcl0om9ymxjw3fP4/Uwup4jI2icB3iGV0F
zoAfqp8aIEEz4CCRqJC2Fi8TJwVXBOZrI6PJ6sc5XXTs0AOB516Rp+tYdLx9hzHj1l0kAtAtW27S
YVL3maUQhkQgR4pn3F2wmNGx7Tlb1bhGuFRQpLHYLvv6wZwfRZvd25QJ/5h8GV/DJBF1C4ZPBFJc
89BkrdG1qr1VMwXGw8Wk2mwaRzC4qQMEDbSxHNjA8FvzJ6NZKywGC7r8zGmhdkKuS5MInufZJbya
9soBohteC9nR3OIy0D7OXhbv2ajnFfg9TUtJ41nQpv38o4wgeB2a7KArKHg4sF6fnshxdNeT8JIN
/WWoyTlUpz9G7AW72EnhYeKJqzN6h63TLN6yZtsz3XkDpKuMOUbnpC6vcztiRW9WzbVglrUSjJB4
wIrLJ5FSEi15a18J+riPfuXdqQCfeWmQ1G7r2t3EPjczpGHdiU8eCPi0LPs2cOW2ViMHrdBhGlDI
xIoB3bz8ZQyS4AaCx37zqe56NcmbQ1xzt/L7iQ1q57rx/TR34au/wP0S7XOpGzFYP7BWBiavSA2s
I88i/os7lw7zHIqJhM1SUBCSR8Y2mWpqvlJz5tdiVETRqQiSNgOLsPQ+csH57K+nO3qW+achC/OV
gP8w1Qx+1RHmqAhyAezJd0rfXB5jpHXFvLOssj3UfXwGCsSTZEw/4BnqK5+DKfkvcedbFYdKw071
SolJh4ul3HrK5ipGqj7YV4I+kHmJv6U+zxFTmW7xFtirwg7gv+fgLgyacZPOgCZ//e38aVjlCwkH
aTKata3A9n4ZGdkjfh7COtzTWz0aEN9lbASrpl6em8ymvjaPHz1syP/ih/jnsaR+WQKCEEjakun/
MvbDUx0gkCdFlckWOdtssl4fBEvhzuW2OuZ70uBfrdo+UGxwiOHT8rx1HvHrJWdOr9zs65vGbA5V
kxBhL/PjX/9QmDH/6XcsGUtKcgOMJJlc/3GQVtb8VBZO0cSQ3GvM2POmqME9PKvnejjvq5n6MxFg
Vs4mogwLWcmXrlhoB+dmIxMXtAH4qQz6j4aW8iNwX0exUlTCrgXzS+v62zKBXV9Yl7FIC6/zkIwR
FMbbX38bf36nOui0abf2GXn6rp78/zwOBCgNzZCZLZO9CDXFPLc3iqz/iYz5lemU7fnffzmHK7vL
Z0Na5q+/UyLdHfcvXm7py6sol9QqtDbxYpLHq1mpd2HV4e7ykv9Wyvaf1qH/YUnz9P9Xr7pl8unx
dGH5P9/lrFFyff95Z/OPf+n3tU3wm2QhgEmXFKxgVcD75/etjf8b6VcBUWiZxKNY5/A6f9foit9M
JjMmberStvmXCd3+fWtj/SaYPxOd5ZND+vbf7Ez/9SMYeCYbG8tHgeYIV0d4f37zZjHjLDmrHmKB
qsx8ppcvMLFHqSI+E4t9/+knc/f7dP7nPYn+KPxhZh94Li/nsK8XglWJnqz/NLMPAvyos6Z7/XmO
TkzivKsC9AiJqKSQocuzf3GFkab9p1dk8eELQUSYzYTj/PLhLMVUhQiK+lVeNSULa7u90WN4uJzW
evHDwDBIglrxXmSl+GJPYYjEEDy27N3sOGs6MHXRWtZtEzxRPuqejLKZ101bDOvO8+s95wHzZnRj
tfHqgrrd3rM2FI+m+M9T40DvvDyl5VhcG200X81BDLuMgwaWCJaCrTMx+Sjdm6xxd7Vt+9vJnTMe
pgNlR8ic8v1oZQRB516HPOFqxmaiyq1jd86p9Maciice7xhvxiXC2Umi+8zBdwlg1nu2YSGoHqaW
cBSIR0OqRsbQVrs+cpiJD+jOa3gmn1/HvRv1Ou8c9GvM3dRWKdDmyGWN083K2Do9qjILmDxDKOfV
ELsNjfOpQmRphM/LZLyXSTF+esA6HHfEW6Ta/MAWqrrph9jYhIntsF1ATTTNIb8Hq/MN+lUQ2+oR
VtY7a0I81V1tlyjOvdBcbuo44M8O5Z0XDeop4Oz+o0r6/FsrGGqtSOD5P7oyCzCMN+5LEYj+qczx
OK+6KPRZMYYTj0DLsC4bNXErmFLcb14nopNQqvn0wjjlYZk7y7Hxu/E1UE6xrJQLtOqPg/lms3tB
F2+f3Ny6Hf1Z3rmU5d13bXHvtoN886N6IFOBn43n8R17teTFnAXk0dh6V0nROrfDUjfXTV0q/EzF
8EjBU3ntEljcxMW4i9NSHsG3krVsQbfIY32vaeReYc1B22v380qX2WxmJwnWM7fNFZDnvBtcoC8y
ZGR4ExRhXRXkQO5UTVT6NByGkfUF5SVjRwMGWPo5ZyUnwgMlbecZS0Z/4lZy41ZiuC6zPDggH82f
3RGkQlTVtM1dQQ9JTjyA4dS8Der8nexCi2hppMCGhqwtK0o8Y3nab/HdQCPXQbPtewyMU2rVt13j
+/f5YjoPQxT7qHRS/6tfmi5Z1rg5JSSZOEPVxEqmBilb0X830gkJoIXEp7C4T9K7bT8sAvlJgs4D
Eb3MtsEgDYYe4bShNJl2SQJw1wsUsqtJd7fWuygv9PaeETJwcIxwb9Cw/GD0RPaLNCo3rLjo6/Jh
vr3RUaeRLsJNZ7kOFuWZOk/90yEdY++7oSsOhXCp71JefIwl4UxKKoMd/ypm0yE4+IUrqDDiMT8J
y5pwSFe/BP2A3yxGHD2WZXMu3SJ5lkWC1s/hnOpJttzoOrCTyNLfSLaCqxHsbjc3pOqjSUpsk3O9
M4JYHYBB5A4o2mG4N9i7yx8a+6l3DmKCq1OL4E1RXXm+/HNLwpsvog1uX3kcOUek4WcJ5sE6nW5o
s+fJzjT4uLFVkndLL8NdqAyXNHRv3sa54n/BM2+1kINDXNdftz6O6SXrxn1O0uKznBt7j17GPdu0
wWWb2gliNi6domOCJSzREytDb9VUzGLq/KCHYSzXR+LL7dJwuOFSlPTGuTZNMsU+/U51c6KLpzgK
S6s3E5HhF47nw8i65BjlxFN8Vo/HmtE3CiwKbrxaDNthYkhke8Nd1svvkve6PkPKm9bHOmZ6ESdH
F1ccFUjXXPu8jT87pKpCk8LBlGMfZD1yg+nNgzrfgeYsW+TO8X6BU6ZqKtyNS0PUm7/P923OuzY3
v4jOd8gVZPPRq8fwJGORPVms1LSFzKBAlTUyk/R9FsryVIepuJ11q0FNodRVPMJWzqnfrYDNp13Q
0kbYDt53fL4xybI4vxm9Ortyp4ZPclPlX6Ys8d40XbsX/mBgHG/vezOyjkHSSa7K2GvKgSkhHZWr
NhX0pXmK6pqA+3OlOMtWDRxrECH1TOVzZKCtDtqh5lDU1tsSif86I+R/MEX9JQ26j2lOeeclo7wd
wh74LQ+sK1bO/Vam6Utv8yGS8TDf4sqy7liI0aaFYWw/Du2G3tcfBDeCgyQOiKV+KbeBa9e3jpjG
8wJgefIQQq5tSAc82la1na1ObEY3YVvVilcVSnNdZQmiIUF6NlDBuK5p2KUIDQk8dXSwcZaXX9WG
gW4+FB5JQLtfqwVQNPAMesfyZh9gdd/6rQV5WVHUFANUErE9jLYYabomFZMuelHREtzoGX/yEDyw
NvEr9E5Ft8+71NpFPcvjmo3R1Qw8yV8yQan6dLfYLbrnhWZCO6GMj7XSln5dY10lIl5HM4MWfwr5
VfSYcJdMHC3Duwu7/KUMx+fOcTMcC967hAVelXazC4nHrZwqr06GwOkeMvhDKuYzfE3Jhtkz1+TJ
nBb0CEG9w/770c3YPDkOkd/Pk20+smviBsaYYRF7eFO2lm3LmWjJ7yeu5Rvhl9eIN5pNaAdHZ2IT
njIjXiNs/GoUTsm0ukUczWmAJdxc7qDtQmptXd1NGK75GKwym5huaXnzDp3hvvOp/7OHyVldHgp6
lKhrN01j9hxxdsrcQhE8dVYhc6mV3yzRto7QNBZOToykDbGFMfWjkCia7+OpuVZpvByaMWe9kbbZ
hjWJzSyPWXYydwOpBfQSbRs4W2txv0ycdVdWodIdgjhSa4SuHv76+fJPB8oAVQ2NSAIUx5L89x+f
L9ssroUDBkoIzc5Y/VjqYLbTsPXDZvkXJ/o/P8ryUtIPAD0CR3M/f3wpur9KaXQTcL41DmvPIxBo
GowLQ2Hht4+rcfOfzF1LbtswEL2KkU1XJiRSPy8SwE3dpkBRpEHQvWARiQDVRmVp4Uv0Hj1HLtY3
oiST1qdWiDbiIkAihaMZPZLzRpzhdA5mw64MmvYPjjmpyeSHuIg3OxDw47dS5scHeShxfmlzzgdd
vd+jhMcjkuRfc9N4RwtZdfq32kn46IQaN8JFHXg3BCET5/yuesTq+cd6zHBeU1EmKNPkrdgqWHku
UbKqgeJlVH9MXeYMSSc4rpF24ammv/oxm4yrq4w7fs+YAspan5PrK6JGnFOkLcAOMQFNoIFBeSeb
JGToh44RwRjVbOGhLlSA3T0grqqBAkKQhp4hfIzrOdkW2325Q3LRg3xK9zudvlNA5RLVzzrQ0BCw
gKMuFsJ8huqceX6ECjoRFdOq2hupPlhVrI5cYKq7xABn3WgGiBj2KnLfFSdFNQhwhpgkgmUIb6gG
zv4mEDhT4DQclB1c9VyYOJ/kvh2lU6aFkHlh5ESRqNGOeUazw9JhkRs4MBLWjjkagIIpdkCAARB3
CVfCV0gwB4TLMBMIZYJ5DggfdVod7PQMQZBDjFzffl5cMRcrDuotY5RpYHBQFM/htK96XkjA+4MT
ZYeCiOHLR+iGXr06Au6a5kvOIoGd68i8m+t8QHuaA6pmKOgntjfbwyAC9iNkSfrYwEzNHBk+C/Bp
Fuaor9KBYfPCBUYGcgbg/WK3AJBLIV1bmPiMXDGOWK0yCTrUYOIwDgQh0HJqc7MJpQGMn8g32YsS
WEl5ELotEAybcOai1kZArqVqs1tJySQIvY/UKZ1sEp/5cLRRQLTxLgyTeMzHzpnK/VJAUY7s//cv
B52LvuSgyUYQjKYhEFDTuw5QkdUJkBzU2GaunoU14wL0fRx+GYW1Ewnka5MFFlkHX9VEu6RMsMMF
UGn57O1zmiUbIp2pRKSuS3iHbmjITPd6TdiIlYGJGPcRr1WilatKv98YOKt4lHax4VWVmPrfa/26
kg1ZjVLNH+9Smcf5lqqmEm+vn5LOSr2+ep+nBY4WPeosSvkNp0fp1DJuXYqxnvvz5N6tB7Lkhtn/
RdJu8bi5XH6Ps0UiF1+QRSN1lWp2BKTZqkWfjNNt3HRE77ruHOPCtvOXX5lcJnL5MY+RYdj0p8mA
42kr4z4+HshGWTxkJiJPtlK+Ipwd7xIDV70eub0g1MfOYLb1zxKH5KY7w2y9ro6tyLu4LA79rwne
Zjc+ZSsPCe35055KgFe4eJaIZv8oXn43b2kwCmQr+BNgmCw2h+JMUtehtpU04YRjy4li/bpy6qNS
+6blNi7WnaybeFffv5kLEd2xzWSc3/wBAAD//w==</cx:binary>
              </cx:geoCache>
            </cx:geography>
          </cx:layoutPr>
        </cx:series>
      </cx:plotAreaRegion>
    </cx:plotArea>
  </cx:chart>
  <cx:spPr>
    <a:ln>
      <a:noFill/>
    </a:ln>
  </cx:spPr>
</cx:chartSpace>
</file>

<file path=xl/charts/colors1.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4.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13.png"/><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29.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31.png"/><Relationship Id="rId4" Type="http://schemas.openxmlformats.org/officeDocument/2006/relationships/image" Target="../media/image28.png"/><Relationship Id="rId9" Type="http://schemas.microsoft.com/office/2007/relationships/hdphoto" Target="../media/hdphoto4.wdp"/><Relationship Id="rId14" Type="http://schemas.microsoft.com/office/2014/relationships/chartEx" Target="../charts/chartEx1.xml"/></Relationships>
</file>

<file path=xl/drawings/_rels/drawing4.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4.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42.png"/><Relationship Id="rId1" Type="http://schemas.openxmlformats.org/officeDocument/2006/relationships/image" Target="../media/image4.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13.png"/><Relationship Id="rId4" Type="http://schemas.openxmlformats.org/officeDocument/2006/relationships/image" Target="../media/image4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49.png"/><Relationship Id="rId4" Type="http://schemas.openxmlformats.org/officeDocument/2006/relationships/image" Target="../media/image45.png"/><Relationship Id="rId9" Type="http://schemas.openxmlformats.org/officeDocument/2006/relationships/image" Target="../media/image40.png"/></Relationships>
</file>

<file path=xl/drawings/_rels/drawing8.xml.rels><?xml version="1.0" encoding="UTF-8" standalone="yes"?>
<Relationships xmlns="http://schemas.openxmlformats.org/package/2006/relationships"><Relationship Id="rId3" Type="http://schemas.openxmlformats.org/officeDocument/2006/relationships/image" Target="../media/image51.png"/><Relationship Id="rId7" Type="http://schemas.openxmlformats.org/officeDocument/2006/relationships/image" Target="../media/image49.png"/><Relationship Id="rId2" Type="http://schemas.openxmlformats.org/officeDocument/2006/relationships/image" Target="../media/image50.png"/><Relationship Id="rId1" Type="http://schemas.openxmlformats.org/officeDocument/2006/relationships/image" Target="../media/image4.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50</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50</xdr:row>
      <xdr:rowOff>0</xdr:rowOff>
    </xdr:from>
    <xdr:to>
      <xdr:col>1</xdr:col>
      <xdr:colOff>170020</xdr:colOff>
      <xdr:row>50</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xdr:from>
      <xdr:col>0</xdr:col>
      <xdr:colOff>0</xdr:colOff>
      <xdr:row>52</xdr:row>
      <xdr:rowOff>63063</xdr:rowOff>
    </xdr:from>
    <xdr:to>
      <xdr:col>37</xdr:col>
      <xdr:colOff>248716</xdr:colOff>
      <xdr:row>58</xdr:row>
      <xdr:rowOff>76969</xdr:rowOff>
    </xdr:to>
    <xdr:grpSp>
      <xdr:nvGrpSpPr>
        <xdr:cNvPr id="34" name="Groupe 33">
          <a:extLst>
            <a:ext uri="{FF2B5EF4-FFF2-40B4-BE49-F238E27FC236}">
              <a16:creationId xmlns:a16="http://schemas.microsoft.com/office/drawing/2014/main" id="{19B832AD-0E57-295C-95A1-CB5D4CE4A9CD}"/>
            </a:ext>
          </a:extLst>
        </xdr:cNvPr>
        <xdr:cNvGrpSpPr/>
      </xdr:nvGrpSpPr>
      <xdr:grpSpPr>
        <a:xfrm>
          <a:off x="0" y="9721413"/>
          <a:ext cx="36678666" cy="1195006"/>
          <a:chOff x="0" y="18494375"/>
          <a:chExt cx="36872341" cy="1165225"/>
        </a:xfrm>
      </xdr:grpSpPr>
      <xdr:pic>
        <xdr:nvPicPr>
          <xdr:cNvPr id="27" name="Picture 11">
            <a:extLst>
              <a:ext uri="{FF2B5EF4-FFF2-40B4-BE49-F238E27FC236}">
                <a16:creationId xmlns:a16="http://schemas.microsoft.com/office/drawing/2014/main" id="{C31595A4-F5E3-BE12-8DD5-D8F4A358DC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8" name="Picture 11">
            <a:extLst>
              <a:ext uri="{FF2B5EF4-FFF2-40B4-BE49-F238E27FC236}">
                <a16:creationId xmlns:a16="http://schemas.microsoft.com/office/drawing/2014/main" id="{6BBC4E01-7695-4AD3-A500-F147DD872CE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9" name="Picture 11">
            <a:extLst>
              <a:ext uri="{FF2B5EF4-FFF2-40B4-BE49-F238E27FC236}">
                <a16:creationId xmlns:a16="http://schemas.microsoft.com/office/drawing/2014/main" id="{EA6DF375-FDA6-472B-8833-2019E82BB0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30" name="Picture 11">
            <a:extLst>
              <a:ext uri="{FF2B5EF4-FFF2-40B4-BE49-F238E27FC236}">
                <a16:creationId xmlns:a16="http://schemas.microsoft.com/office/drawing/2014/main" id="{541DFDB5-D1D3-4725-A566-90CD32914CA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2" name="Picture 11">
            <a:extLst>
              <a:ext uri="{FF2B5EF4-FFF2-40B4-BE49-F238E27FC236}">
                <a16:creationId xmlns:a16="http://schemas.microsoft.com/office/drawing/2014/main" id="{825A6675-4E89-4695-9150-4048DFEB7A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3" name="Picture 11">
            <a:extLst>
              <a:ext uri="{FF2B5EF4-FFF2-40B4-BE49-F238E27FC236}">
                <a16:creationId xmlns:a16="http://schemas.microsoft.com/office/drawing/2014/main" id="{39FC171E-E2A9-44B1-A467-02352FF45E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210609</xdr:colOff>
      <xdr:row>9</xdr:row>
      <xdr:rowOff>27230</xdr:rowOff>
    </xdr:to>
    <xdr:pic>
      <xdr:nvPicPr>
        <xdr:cNvPr id="14" name="Image 13">
          <a:extLst>
            <a:ext uri="{FF2B5EF4-FFF2-40B4-BE49-F238E27FC236}">
              <a16:creationId xmlns:a16="http://schemas.microsoft.com/office/drawing/2014/main" id="{9BFE8999-B817-43AB-AF7F-4902FAC8AE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555629</xdr:colOff>
      <xdr:row>4</xdr:row>
      <xdr:rowOff>88054</xdr:rowOff>
    </xdr:from>
    <xdr:to>
      <xdr:col>5</xdr:col>
      <xdr:colOff>1020235</xdr:colOff>
      <xdr:row>7</xdr:row>
      <xdr:rowOff>162043</xdr:rowOff>
    </xdr:to>
    <xdr:pic>
      <xdr:nvPicPr>
        <xdr:cNvPr id="16" name="Image 15">
          <a:extLst>
            <a:ext uri="{FF2B5EF4-FFF2-40B4-BE49-F238E27FC236}">
              <a16:creationId xmlns:a16="http://schemas.microsoft.com/office/drawing/2014/main" id="{11A86E97-52C6-461D-BD02-336DCFD2C8C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1196976</xdr:colOff>
      <xdr:row>3</xdr:row>
      <xdr:rowOff>144992</xdr:rowOff>
    </xdr:from>
    <xdr:to>
      <xdr:col>5</xdr:col>
      <xdr:colOff>2628307</xdr:colOff>
      <xdr:row>8</xdr:row>
      <xdr:rowOff>140757</xdr:rowOff>
    </xdr:to>
    <xdr:pic>
      <xdr:nvPicPr>
        <xdr:cNvPr id="17" name="Image 16">
          <a:extLst>
            <a:ext uri="{FF2B5EF4-FFF2-40B4-BE49-F238E27FC236}">
              <a16:creationId xmlns:a16="http://schemas.microsoft.com/office/drawing/2014/main" id="{A971A19E-F867-479F-B5BE-456A2DF4C31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84669</xdr:colOff>
      <xdr:row>121</xdr:row>
      <xdr:rowOff>42332</xdr:rowOff>
    </xdr:from>
    <xdr:to>
      <xdr:col>2</xdr:col>
      <xdr:colOff>42336</xdr:colOff>
      <xdr:row>121</xdr:row>
      <xdr:rowOff>275166</xdr:rowOff>
    </xdr:to>
    <xdr:sp macro="" textlink="">
      <xdr:nvSpPr>
        <xdr:cNvPr id="26" name="Flèche : droite 3">
          <a:extLst>
            <a:ext uri="{FF2B5EF4-FFF2-40B4-BE49-F238E27FC236}">
              <a16:creationId xmlns:a16="http://schemas.microsoft.com/office/drawing/2014/main" id="{F0BFE491-B231-D560-5BFD-7EF8F311D0C7}"/>
            </a:ext>
          </a:extLst>
        </xdr:cNvPr>
        <xdr:cNvSpPr/>
      </xdr:nvSpPr>
      <xdr:spPr>
        <a:xfrm rot="9560860">
          <a:off x="84669" y="20415249"/>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218</xdr:row>
      <xdr:rowOff>42332</xdr:rowOff>
    </xdr:from>
    <xdr:to>
      <xdr:col>2</xdr:col>
      <xdr:colOff>42336</xdr:colOff>
      <xdr:row>218</xdr:row>
      <xdr:rowOff>275166</xdr:rowOff>
    </xdr:to>
    <xdr:sp macro="" textlink="">
      <xdr:nvSpPr>
        <xdr:cNvPr id="41" name="Flèche : droite 40">
          <a:extLst>
            <a:ext uri="{FF2B5EF4-FFF2-40B4-BE49-F238E27FC236}">
              <a16:creationId xmlns:a16="http://schemas.microsoft.com/office/drawing/2014/main" id="{EF04DF09-B3D7-4575-A33A-C0CCBC6E8E28}"/>
            </a:ext>
          </a:extLst>
        </xdr:cNvPr>
        <xdr:cNvSpPr/>
      </xdr:nvSpPr>
      <xdr:spPr>
        <a:xfrm rot="9560860">
          <a:off x="84669" y="6170082"/>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42" name="Flèche : droite 41">
          <a:extLst>
            <a:ext uri="{FF2B5EF4-FFF2-40B4-BE49-F238E27FC236}">
              <a16:creationId xmlns:a16="http://schemas.microsoft.com/office/drawing/2014/main" id="{FD14C71B-1C5D-4587-9F7B-FD1B33D1BE5A}"/>
            </a:ext>
          </a:extLst>
        </xdr:cNvPr>
        <xdr:cNvSpPr/>
      </xdr:nvSpPr>
      <xdr:spPr>
        <a:xfrm rot="9560860">
          <a:off x="84669" y="22868714"/>
          <a:ext cx="27143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914</xdr:row>
      <xdr:rowOff>45507</xdr:rowOff>
    </xdr:from>
    <xdr:to>
      <xdr:col>2</xdr:col>
      <xdr:colOff>45511</xdr:colOff>
      <xdr:row>914</xdr:row>
      <xdr:rowOff>278341</xdr:rowOff>
    </xdr:to>
    <xdr:sp macro="" textlink="">
      <xdr:nvSpPr>
        <xdr:cNvPr id="43" name="Flèche : droite 42">
          <a:extLst>
            <a:ext uri="{FF2B5EF4-FFF2-40B4-BE49-F238E27FC236}">
              <a16:creationId xmlns:a16="http://schemas.microsoft.com/office/drawing/2014/main" id="{3B758B7B-9F76-4243-8032-2375654D13A6}"/>
            </a:ext>
          </a:extLst>
        </xdr:cNvPr>
        <xdr:cNvSpPr/>
      </xdr:nvSpPr>
      <xdr:spPr>
        <a:xfrm rot="9560860">
          <a:off x="87844" y="158946320"/>
          <a:ext cx="314855"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2721</xdr:colOff>
      <xdr:row>24</xdr:row>
      <xdr:rowOff>12448</xdr:rowOff>
    </xdr:from>
    <xdr:to>
      <xdr:col>2</xdr:col>
      <xdr:colOff>634</xdr:colOff>
      <xdr:row>45</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21771</xdr:colOff>
      <xdr:row>48</xdr:row>
      <xdr:rowOff>25400</xdr:rowOff>
    </xdr:from>
    <xdr:to>
      <xdr:col>2</xdr:col>
      <xdr:colOff>24104</xdr:colOff>
      <xdr:row>109</xdr:row>
      <xdr:rowOff>293055</xdr:rowOff>
    </xdr:to>
    <xdr:pic>
      <xdr:nvPicPr>
        <xdr:cNvPr id="39"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6871" y="12426950"/>
          <a:ext cx="167433" cy="18479455"/>
        </a:xfrm>
        <a:prstGeom prst="rect">
          <a:avLst/>
        </a:prstGeom>
      </xdr:spPr>
    </xdr:pic>
    <xdr:clientData/>
  </xdr:twoCellAnchor>
  <xdr:twoCellAnchor>
    <xdr:from>
      <xdr:col>1</xdr:col>
      <xdr:colOff>2721</xdr:colOff>
      <xdr:row>119</xdr:row>
      <xdr:rowOff>10159</xdr:rowOff>
    </xdr:from>
    <xdr:to>
      <xdr:col>2</xdr:col>
      <xdr:colOff>1291</xdr:colOff>
      <xdr:row>119</xdr:row>
      <xdr:rowOff>636814</xdr:rowOff>
    </xdr:to>
    <xdr:pic>
      <xdr:nvPicPr>
        <xdr:cNvPr id="13" name="Image 12">
          <a:extLst>
            <a:ext uri="{FF2B5EF4-FFF2-40B4-BE49-F238E27FC236}">
              <a16:creationId xmlns:a16="http://schemas.microsoft.com/office/drawing/2014/main" id="{E969A8AA-9B32-4E20-857D-2778BE64C0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30865716"/>
          <a:ext cx="172742" cy="626655"/>
        </a:xfrm>
        <a:prstGeom prst="rect">
          <a:avLst/>
        </a:prstGeom>
      </xdr:spPr>
    </xdr:pic>
    <xdr:clientData/>
  </xdr:twoCellAnchor>
  <xdr:twoCellAnchor>
    <xdr:from>
      <xdr:col>0</xdr:col>
      <xdr:colOff>134605</xdr:colOff>
      <xdr:row>123</xdr:row>
      <xdr:rowOff>3166</xdr:rowOff>
    </xdr:from>
    <xdr:to>
      <xdr:col>1</xdr:col>
      <xdr:colOff>133175</xdr:colOff>
      <xdr:row>212</xdr:row>
      <xdr:rowOff>235742</xdr:rowOff>
    </xdr:to>
    <xdr:pic>
      <xdr:nvPicPr>
        <xdr:cNvPr id="28" name="Image 13">
          <a:extLst>
            <a:ext uri="{FF2B5EF4-FFF2-40B4-BE49-F238E27FC236}">
              <a16:creationId xmlns:a16="http://schemas.microsoft.com/office/drawing/2014/main" id="{611A671E-2AAE-4F33-9CAA-28D26A895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34605" y="29933647"/>
          <a:ext cx="181743" cy="20528153"/>
        </a:xfrm>
        <a:prstGeom prst="rect">
          <a:avLst/>
        </a:prstGeom>
      </xdr:spPr>
    </xdr:pic>
    <xdr:clientData/>
  </xdr:twoCellAnchor>
  <xdr:twoCellAnchor>
    <xdr:from>
      <xdr:col>1</xdr:col>
      <xdr:colOff>2721</xdr:colOff>
      <xdr:row>216</xdr:row>
      <xdr:rowOff>1</xdr:rowOff>
    </xdr:from>
    <xdr:to>
      <xdr:col>1</xdr:col>
      <xdr:colOff>169566</xdr:colOff>
      <xdr:row>216</xdr:row>
      <xdr:rowOff>621904</xdr:rowOff>
    </xdr:to>
    <xdr:pic>
      <xdr:nvPicPr>
        <xdr:cNvPr id="5" name="Image 4">
          <a:extLst>
            <a:ext uri="{FF2B5EF4-FFF2-40B4-BE49-F238E27FC236}">
              <a16:creationId xmlns:a16="http://schemas.microsoft.com/office/drawing/2014/main" id="{C2F1FBB2-0F93-4575-9EE0-4F1110B8E79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5362" y="47124939"/>
          <a:ext cx="166845" cy="621903"/>
        </a:xfrm>
        <a:prstGeom prst="rect">
          <a:avLst/>
        </a:prstGeom>
      </xdr:spPr>
    </xdr:pic>
    <xdr:clientData/>
  </xdr:twoCellAnchor>
  <xdr:twoCellAnchor>
    <xdr:from>
      <xdr:col>1</xdr:col>
      <xdr:colOff>0</xdr:colOff>
      <xdr:row>219</xdr:row>
      <xdr:rowOff>183440</xdr:rowOff>
    </xdr:from>
    <xdr:to>
      <xdr:col>1</xdr:col>
      <xdr:colOff>171210</xdr:colOff>
      <xdr:row>539</xdr:row>
      <xdr:rowOff>2822</xdr:rowOff>
    </xdr:to>
    <xdr:pic>
      <xdr:nvPicPr>
        <xdr:cNvPr id="6" name="Image 5">
          <a:extLst>
            <a:ext uri="{FF2B5EF4-FFF2-40B4-BE49-F238E27FC236}">
              <a16:creationId xmlns:a16="http://schemas.microsoft.com/office/drawing/2014/main" id="{24EEBFBB-9A04-444F-B9BF-422128DBE12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156" y="70341062"/>
          <a:ext cx="171210" cy="36471582"/>
        </a:xfrm>
        <a:prstGeom prst="rect">
          <a:avLst/>
        </a:prstGeom>
      </xdr:spPr>
    </xdr:pic>
    <xdr:clientData/>
  </xdr:twoCellAnchor>
  <xdr:twoCellAnchor>
    <xdr:from>
      <xdr:col>1</xdr:col>
      <xdr:colOff>0</xdr:colOff>
      <xdr:row>542</xdr:row>
      <xdr:rowOff>0</xdr:rowOff>
    </xdr:from>
    <xdr:to>
      <xdr:col>1</xdr:col>
      <xdr:colOff>163670</xdr:colOff>
      <xdr:row>543</xdr:row>
      <xdr:rowOff>0</xdr:rowOff>
    </xdr:to>
    <xdr:pic>
      <xdr:nvPicPr>
        <xdr:cNvPr id="7" name="Image 6">
          <a:extLst>
            <a:ext uri="{FF2B5EF4-FFF2-40B4-BE49-F238E27FC236}">
              <a16:creationId xmlns:a16="http://schemas.microsoft.com/office/drawing/2014/main" id="{89E3ECEB-2455-4D44-8F10-F9DFB7E357B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793" y="77218190"/>
          <a:ext cx="163670" cy="637189"/>
        </a:xfrm>
        <a:prstGeom prst="rect">
          <a:avLst/>
        </a:prstGeom>
      </xdr:spPr>
    </xdr:pic>
    <xdr:clientData/>
  </xdr:twoCellAnchor>
  <xdr:twoCellAnchor>
    <xdr:from>
      <xdr:col>1</xdr:col>
      <xdr:colOff>0</xdr:colOff>
      <xdr:row>546</xdr:row>
      <xdr:rowOff>0</xdr:rowOff>
    </xdr:from>
    <xdr:to>
      <xdr:col>2</xdr:col>
      <xdr:colOff>417</xdr:colOff>
      <xdr:row>909</xdr:row>
      <xdr:rowOff>13138</xdr:rowOff>
    </xdr:to>
    <xdr:pic>
      <xdr:nvPicPr>
        <xdr:cNvPr id="8" name="Image 7">
          <a:extLst>
            <a:ext uri="{FF2B5EF4-FFF2-40B4-BE49-F238E27FC236}">
              <a16:creationId xmlns:a16="http://schemas.microsoft.com/office/drawing/2014/main" id="{DB43A5CB-E292-4431-BA80-595CE581AA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78525414"/>
          <a:ext cx="171210" cy="38205103"/>
        </a:xfrm>
        <a:prstGeom prst="rect">
          <a:avLst/>
        </a:prstGeom>
      </xdr:spPr>
    </xdr:pic>
    <xdr:clientData/>
  </xdr:twoCellAnchor>
  <xdr:twoCellAnchor>
    <xdr:from>
      <xdr:col>1</xdr:col>
      <xdr:colOff>0</xdr:colOff>
      <xdr:row>911</xdr:row>
      <xdr:rowOff>183930</xdr:rowOff>
    </xdr:from>
    <xdr:to>
      <xdr:col>1</xdr:col>
      <xdr:colOff>163670</xdr:colOff>
      <xdr:row>912</xdr:row>
      <xdr:rowOff>755430</xdr:rowOff>
    </xdr:to>
    <xdr:pic>
      <xdr:nvPicPr>
        <xdr:cNvPr id="9" name="Image 8">
          <a:extLst>
            <a:ext uri="{FF2B5EF4-FFF2-40B4-BE49-F238E27FC236}">
              <a16:creationId xmlns:a16="http://schemas.microsoft.com/office/drawing/2014/main" id="{623D04F4-B82A-4A7A-AB6C-CA62B03E05A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8420" r="47145"/>
        <a:stretch/>
      </xdr:blipFill>
      <xdr:spPr>
        <a:xfrm>
          <a:off x="170793" y="110483430"/>
          <a:ext cx="163670" cy="755431"/>
        </a:xfrm>
        <a:prstGeom prst="rect">
          <a:avLst/>
        </a:prstGeom>
      </xdr:spPr>
    </xdr:pic>
    <xdr:clientData/>
  </xdr:twoCellAnchor>
  <xdr:twoCellAnchor>
    <xdr:from>
      <xdr:col>0</xdr:col>
      <xdr:colOff>87844</xdr:colOff>
      <xdr:row>1256</xdr:row>
      <xdr:rowOff>45507</xdr:rowOff>
    </xdr:from>
    <xdr:to>
      <xdr:col>2</xdr:col>
      <xdr:colOff>45511</xdr:colOff>
      <xdr:row>1256</xdr:row>
      <xdr:rowOff>278341</xdr:rowOff>
    </xdr:to>
    <xdr:sp macro="" textlink="">
      <xdr:nvSpPr>
        <xdr:cNvPr id="21" name="Flèche : droite 20">
          <a:extLst>
            <a:ext uri="{FF2B5EF4-FFF2-40B4-BE49-F238E27FC236}">
              <a16:creationId xmlns:a16="http://schemas.microsoft.com/office/drawing/2014/main" id="{FFBFB34B-E8AA-43D9-A9A2-F656E6D76F45}"/>
            </a:ext>
          </a:extLst>
        </xdr:cNvPr>
        <xdr:cNvSpPr/>
      </xdr:nvSpPr>
      <xdr:spPr>
        <a:xfrm rot="9560860">
          <a:off x="87844" y="34597445"/>
          <a:ext cx="29104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1254</xdr:row>
      <xdr:rowOff>0</xdr:rowOff>
    </xdr:from>
    <xdr:to>
      <xdr:col>1</xdr:col>
      <xdr:colOff>163670</xdr:colOff>
      <xdr:row>1255</xdr:row>
      <xdr:rowOff>0</xdr:rowOff>
    </xdr:to>
    <xdr:pic>
      <xdr:nvPicPr>
        <xdr:cNvPr id="22" name="Image 21">
          <a:extLst>
            <a:ext uri="{FF2B5EF4-FFF2-40B4-BE49-F238E27FC236}">
              <a16:creationId xmlns:a16="http://schemas.microsoft.com/office/drawing/2014/main" id="{5425E5DC-6A20-4E53-9C12-F74DB9C3F77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1450" y="128435100"/>
          <a:ext cx="160495" cy="638175"/>
        </a:xfrm>
        <a:prstGeom prst="rect">
          <a:avLst/>
        </a:prstGeom>
      </xdr:spPr>
    </xdr:pic>
    <xdr:clientData/>
  </xdr:twoCellAnchor>
  <xdr:twoCellAnchor>
    <xdr:from>
      <xdr:col>1</xdr:col>
      <xdr:colOff>2721</xdr:colOff>
      <xdr:row>115</xdr:row>
      <xdr:rowOff>10159</xdr:rowOff>
    </xdr:from>
    <xdr:to>
      <xdr:col>2</xdr:col>
      <xdr:colOff>1291</xdr:colOff>
      <xdr:row>116</xdr:row>
      <xdr:rowOff>16328</xdr:rowOff>
    </xdr:to>
    <xdr:pic>
      <xdr:nvPicPr>
        <xdr:cNvPr id="2" name="Image 1">
          <a:extLst>
            <a:ext uri="{FF2B5EF4-FFF2-40B4-BE49-F238E27FC236}">
              <a16:creationId xmlns:a16="http://schemas.microsoft.com/office/drawing/2014/main" id="{95E7AEEC-3BE3-4412-BD24-1C67475356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29107673"/>
          <a:ext cx="172742" cy="642984"/>
        </a:xfrm>
        <a:prstGeom prst="rect">
          <a:avLst/>
        </a:prstGeom>
      </xdr:spPr>
    </xdr:pic>
    <xdr:clientData/>
  </xdr:twoCellAnchor>
  <xdr:twoCellAnchor>
    <xdr:from>
      <xdr:col>0</xdr:col>
      <xdr:colOff>0</xdr:colOff>
      <xdr:row>1412</xdr:row>
      <xdr:rowOff>0</xdr:rowOff>
    </xdr:from>
    <xdr:to>
      <xdr:col>21</xdr:col>
      <xdr:colOff>104783</xdr:colOff>
      <xdr:row>1418</xdr:row>
      <xdr:rowOff>141736</xdr:rowOff>
    </xdr:to>
    <xdr:grpSp>
      <xdr:nvGrpSpPr>
        <xdr:cNvPr id="18" name="Groupe 17">
          <a:extLst>
            <a:ext uri="{FF2B5EF4-FFF2-40B4-BE49-F238E27FC236}">
              <a16:creationId xmlns:a16="http://schemas.microsoft.com/office/drawing/2014/main" id="{DCDCF390-591F-4D43-95D7-C4951E68893B}"/>
            </a:ext>
          </a:extLst>
        </xdr:cNvPr>
        <xdr:cNvGrpSpPr/>
      </xdr:nvGrpSpPr>
      <xdr:grpSpPr>
        <a:xfrm>
          <a:off x="0" y="42189400"/>
          <a:ext cx="22831433" cy="1062486"/>
          <a:chOff x="0" y="18494375"/>
          <a:chExt cx="36872341" cy="1165225"/>
        </a:xfrm>
      </xdr:grpSpPr>
      <xdr:pic>
        <xdr:nvPicPr>
          <xdr:cNvPr id="19" name="Picture 11">
            <a:extLst>
              <a:ext uri="{FF2B5EF4-FFF2-40B4-BE49-F238E27FC236}">
                <a16:creationId xmlns:a16="http://schemas.microsoft.com/office/drawing/2014/main" id="{6A641923-28A5-72E0-A4C7-7FFC250837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0" name="Picture 11">
            <a:extLst>
              <a:ext uri="{FF2B5EF4-FFF2-40B4-BE49-F238E27FC236}">
                <a16:creationId xmlns:a16="http://schemas.microsoft.com/office/drawing/2014/main" id="{047344FD-62A3-56CC-3EEE-776CFED5E5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4" name="Picture 11">
            <a:extLst>
              <a:ext uri="{FF2B5EF4-FFF2-40B4-BE49-F238E27FC236}">
                <a16:creationId xmlns:a16="http://schemas.microsoft.com/office/drawing/2014/main" id="{CB1FF0B5-EBE7-5BF7-59DE-645E5AB920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25" name="Picture 11">
            <a:extLst>
              <a:ext uri="{FF2B5EF4-FFF2-40B4-BE49-F238E27FC236}">
                <a16:creationId xmlns:a16="http://schemas.microsoft.com/office/drawing/2014/main" id="{ADE8D1D9-EC9E-3304-3A06-F785C22396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3" name="Picture 11">
            <a:extLst>
              <a:ext uri="{FF2B5EF4-FFF2-40B4-BE49-F238E27FC236}">
                <a16:creationId xmlns:a16="http://schemas.microsoft.com/office/drawing/2014/main" id="{A56A1F1E-08A3-7018-FC98-E6DC808636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4" name="Picture 11">
            <a:extLst>
              <a:ext uri="{FF2B5EF4-FFF2-40B4-BE49-F238E27FC236}">
                <a16:creationId xmlns:a16="http://schemas.microsoft.com/office/drawing/2014/main" id="{C77FFC60-F530-5BFC-FE76-ECED8D48B1D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xdr:from>
      <xdr:col>0</xdr:col>
      <xdr:colOff>84669</xdr:colOff>
      <xdr:row>218</xdr:row>
      <xdr:rowOff>42332</xdr:rowOff>
    </xdr:from>
    <xdr:to>
      <xdr:col>2</xdr:col>
      <xdr:colOff>42336</xdr:colOff>
      <xdr:row>218</xdr:row>
      <xdr:rowOff>275166</xdr:rowOff>
    </xdr:to>
    <xdr:sp macro="" textlink="">
      <xdr:nvSpPr>
        <xdr:cNvPr id="4" name="Flèche : droite 3">
          <a:extLst>
            <a:ext uri="{FF2B5EF4-FFF2-40B4-BE49-F238E27FC236}">
              <a16:creationId xmlns:a16="http://schemas.microsoft.com/office/drawing/2014/main" id="{BB5A0D40-35F6-4339-AB3E-8443F77C1D99}"/>
            </a:ext>
          </a:extLst>
        </xdr:cNvPr>
        <xdr:cNvSpPr/>
      </xdr:nvSpPr>
      <xdr:spPr>
        <a:xfrm rot="9560860">
          <a:off x="87844" y="22715007"/>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1" name="Flèche : droite 10">
          <a:extLst>
            <a:ext uri="{FF2B5EF4-FFF2-40B4-BE49-F238E27FC236}">
              <a16:creationId xmlns:a16="http://schemas.microsoft.com/office/drawing/2014/main" id="{DA765E0C-BAF5-476A-91BA-534FE85168ED}"/>
            </a:ext>
          </a:extLst>
        </xdr:cNvPr>
        <xdr:cNvSpPr/>
      </xdr:nvSpPr>
      <xdr:spPr>
        <a:xfrm rot="9560860">
          <a:off x="87844" y="45910024"/>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2" name="Flèche : droite 11">
          <a:extLst>
            <a:ext uri="{FF2B5EF4-FFF2-40B4-BE49-F238E27FC236}">
              <a16:creationId xmlns:a16="http://schemas.microsoft.com/office/drawing/2014/main" id="{A033526E-C76A-40B5-8A26-7AE9DFDD4774}"/>
            </a:ext>
          </a:extLst>
        </xdr:cNvPr>
        <xdr:cNvSpPr/>
      </xdr:nvSpPr>
      <xdr:spPr>
        <a:xfrm rot="9560860">
          <a:off x="87844" y="45910024"/>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4" name="Flèche : droite 13">
          <a:extLst>
            <a:ext uri="{FF2B5EF4-FFF2-40B4-BE49-F238E27FC236}">
              <a16:creationId xmlns:a16="http://schemas.microsoft.com/office/drawing/2014/main" id="{06CB676D-26AD-4842-9D13-E5D6517CB117}"/>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5" name="Flèche : droite 14">
          <a:extLst>
            <a:ext uri="{FF2B5EF4-FFF2-40B4-BE49-F238E27FC236}">
              <a16:creationId xmlns:a16="http://schemas.microsoft.com/office/drawing/2014/main" id="{AE96F56C-1922-4819-8725-47C49BEEE06A}"/>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6" name="Flèche : droite 15">
          <a:extLst>
            <a:ext uri="{FF2B5EF4-FFF2-40B4-BE49-F238E27FC236}">
              <a16:creationId xmlns:a16="http://schemas.microsoft.com/office/drawing/2014/main" id="{CD1A7A6B-ABD0-4AEB-998C-DEEA24313E76}"/>
            </a:ext>
          </a:extLst>
        </xdr:cNvPr>
        <xdr:cNvSpPr/>
      </xdr:nvSpPr>
      <xdr:spPr>
        <a:xfrm rot="9560860">
          <a:off x="87844" y="83221748"/>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1256</xdr:row>
      <xdr:rowOff>45507</xdr:rowOff>
    </xdr:from>
    <xdr:to>
      <xdr:col>2</xdr:col>
      <xdr:colOff>45511</xdr:colOff>
      <xdr:row>1256</xdr:row>
      <xdr:rowOff>278341</xdr:rowOff>
    </xdr:to>
    <xdr:sp macro="" textlink="">
      <xdr:nvSpPr>
        <xdr:cNvPr id="23" name="Flèche : droite 22">
          <a:extLst>
            <a:ext uri="{FF2B5EF4-FFF2-40B4-BE49-F238E27FC236}">
              <a16:creationId xmlns:a16="http://schemas.microsoft.com/office/drawing/2014/main" id="{3A471127-D386-46EE-97A9-ABB3D508D0B2}"/>
            </a:ext>
          </a:extLst>
        </xdr:cNvPr>
        <xdr:cNvSpPr/>
      </xdr:nvSpPr>
      <xdr:spPr>
        <a:xfrm rot="9560860">
          <a:off x="84669" y="126593234"/>
          <a:ext cx="331879"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27" name="Flèche : droite 26">
          <a:extLst>
            <a:ext uri="{FF2B5EF4-FFF2-40B4-BE49-F238E27FC236}">
              <a16:creationId xmlns:a16="http://schemas.microsoft.com/office/drawing/2014/main" id="{B19861B3-3EC9-44FE-B796-C41C9D41ECD9}"/>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29" name="Flèche : droite 28">
          <a:extLst>
            <a:ext uri="{FF2B5EF4-FFF2-40B4-BE49-F238E27FC236}">
              <a16:creationId xmlns:a16="http://schemas.microsoft.com/office/drawing/2014/main" id="{F8C7CB5B-3210-47FD-8FD9-F4B46FCEB694}"/>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1256</xdr:row>
      <xdr:rowOff>42332</xdr:rowOff>
    </xdr:from>
    <xdr:to>
      <xdr:col>2</xdr:col>
      <xdr:colOff>42336</xdr:colOff>
      <xdr:row>1256</xdr:row>
      <xdr:rowOff>275166</xdr:rowOff>
    </xdr:to>
    <xdr:sp macro="" textlink="">
      <xdr:nvSpPr>
        <xdr:cNvPr id="30" name="Flèche : droite 29">
          <a:extLst>
            <a:ext uri="{FF2B5EF4-FFF2-40B4-BE49-F238E27FC236}">
              <a16:creationId xmlns:a16="http://schemas.microsoft.com/office/drawing/2014/main" id="{9F82303A-88E0-4E2B-B3D4-4E6F3A95FE04}"/>
            </a:ext>
          </a:extLst>
        </xdr:cNvPr>
        <xdr:cNvSpPr/>
      </xdr:nvSpPr>
      <xdr:spPr>
        <a:xfrm rot="9560860">
          <a:off x="87844" y="126590059"/>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916</xdr:row>
      <xdr:rowOff>0</xdr:rowOff>
    </xdr:from>
    <xdr:to>
      <xdr:col>2</xdr:col>
      <xdr:colOff>417</xdr:colOff>
      <xdr:row>1251</xdr:row>
      <xdr:rowOff>0</xdr:rowOff>
    </xdr:to>
    <xdr:pic>
      <xdr:nvPicPr>
        <xdr:cNvPr id="31" name="Image 30">
          <a:extLst>
            <a:ext uri="{FF2B5EF4-FFF2-40B4-BE49-F238E27FC236}">
              <a16:creationId xmlns:a16="http://schemas.microsoft.com/office/drawing/2014/main" id="{24762803-563C-457D-B27C-888CE5870E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931" y="247328121"/>
          <a:ext cx="184348" cy="41942845"/>
        </a:xfrm>
        <a:prstGeom prst="rect">
          <a:avLst/>
        </a:prstGeom>
      </xdr:spPr>
    </xdr:pic>
    <xdr:clientData/>
  </xdr:twoCellAnchor>
  <xdr:twoCellAnchor>
    <xdr:from>
      <xdr:col>1</xdr:col>
      <xdr:colOff>0</xdr:colOff>
      <xdr:row>1258</xdr:row>
      <xdr:rowOff>0</xdr:rowOff>
    </xdr:from>
    <xdr:to>
      <xdr:col>2</xdr:col>
      <xdr:colOff>417</xdr:colOff>
      <xdr:row>1411</xdr:row>
      <xdr:rowOff>14654</xdr:rowOff>
    </xdr:to>
    <xdr:pic>
      <xdr:nvPicPr>
        <xdr:cNvPr id="17" name="Image 31">
          <a:extLst>
            <a:ext uri="{FF2B5EF4-FFF2-40B4-BE49-F238E27FC236}">
              <a16:creationId xmlns:a16="http://schemas.microsoft.com/office/drawing/2014/main" id="{AA9D224B-2DA3-44C9-8D21-B5A33F24B2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173" y="291618865"/>
          <a:ext cx="183590" cy="25036097"/>
        </a:xfrm>
        <a:prstGeom prst="rect">
          <a:avLst/>
        </a:prstGeom>
      </xdr:spPr>
    </xdr:pic>
    <xdr:clientData/>
  </xdr:twoCellAnchor>
  <xdr:twoCellAnchor editAs="oneCell">
    <xdr:from>
      <xdr:col>2</xdr:col>
      <xdr:colOff>63500</xdr:colOff>
      <xdr:row>1</xdr:row>
      <xdr:rowOff>0</xdr:rowOff>
    </xdr:from>
    <xdr:to>
      <xdr:col>3</xdr:col>
      <xdr:colOff>2944728</xdr:colOff>
      <xdr:row>9</xdr:row>
      <xdr:rowOff>7868</xdr:rowOff>
    </xdr:to>
    <xdr:pic>
      <xdr:nvPicPr>
        <xdr:cNvPr id="36" name="Image 35">
          <a:extLst>
            <a:ext uri="{FF2B5EF4-FFF2-40B4-BE49-F238E27FC236}">
              <a16:creationId xmlns:a16="http://schemas.microsoft.com/office/drawing/2014/main" id="{80B3955C-5575-F861-B8FF-92D8B45C75E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9100" y="177800"/>
          <a:ext cx="3048000" cy="1450688"/>
        </a:xfrm>
        <a:prstGeom prst="rect">
          <a:avLst/>
        </a:prstGeom>
      </xdr:spPr>
    </xdr:pic>
    <xdr:clientData/>
  </xdr:twoCellAnchor>
  <xdr:twoCellAnchor editAs="oneCell">
    <xdr:from>
      <xdr:col>3</xdr:col>
      <xdr:colOff>3278720</xdr:colOff>
      <xdr:row>4</xdr:row>
      <xdr:rowOff>70063</xdr:rowOff>
    </xdr:from>
    <xdr:to>
      <xdr:col>4</xdr:col>
      <xdr:colOff>2134660</xdr:colOff>
      <xdr:row>7</xdr:row>
      <xdr:rowOff>140433</xdr:rowOff>
    </xdr:to>
    <xdr:pic>
      <xdr:nvPicPr>
        <xdr:cNvPr id="38" name="Image 37">
          <a:extLst>
            <a:ext uri="{FF2B5EF4-FFF2-40B4-BE49-F238E27FC236}">
              <a16:creationId xmlns:a16="http://schemas.microsoft.com/office/drawing/2014/main" id="{D07A7829-AB47-271A-9F6E-4B551953E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18470" y="810896"/>
          <a:ext cx="3089273" cy="607389"/>
        </a:xfrm>
        <a:prstGeom prst="rect">
          <a:avLst/>
        </a:prstGeom>
      </xdr:spPr>
    </xdr:pic>
    <xdr:clientData/>
  </xdr:twoCellAnchor>
  <xdr:twoCellAnchor editAs="oneCell">
    <xdr:from>
      <xdr:col>4</xdr:col>
      <xdr:colOff>2314576</xdr:colOff>
      <xdr:row>3</xdr:row>
      <xdr:rowOff>127000</xdr:rowOff>
    </xdr:from>
    <xdr:to>
      <xdr:col>5</xdr:col>
      <xdr:colOff>335361</xdr:colOff>
      <xdr:row>8</xdr:row>
      <xdr:rowOff>126384</xdr:rowOff>
    </xdr:to>
    <xdr:pic>
      <xdr:nvPicPr>
        <xdr:cNvPr id="44" name="Image 43">
          <a:extLst>
            <a:ext uri="{FF2B5EF4-FFF2-40B4-BE49-F238E27FC236}">
              <a16:creationId xmlns:a16="http://schemas.microsoft.com/office/drawing/2014/main" id="{D2F04776-0DC1-B4FB-80EC-E5A8F7F8D0E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87659" y="687917"/>
          <a:ext cx="1431331" cy="8953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145145</xdr:colOff>
      <xdr:row>6</xdr:row>
      <xdr:rowOff>98902</xdr:rowOff>
    </xdr:from>
    <xdr:to>
      <xdr:col>7</xdr:col>
      <xdr:colOff>8158</xdr:colOff>
      <xdr:row>11</xdr:row>
      <xdr:rowOff>841</xdr:rowOff>
    </xdr:to>
    <xdr:pic>
      <xdr:nvPicPr>
        <xdr:cNvPr id="3" name="Image 2">
          <a:extLst>
            <a:ext uri="{FF2B5EF4-FFF2-40B4-BE49-F238E27FC236}">
              <a16:creationId xmlns:a16="http://schemas.microsoft.com/office/drawing/2014/main" id="{1FD85C8D-88D8-4874-96EA-EF8B33FC56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163" y="1029631"/>
          <a:ext cx="1773463" cy="809535"/>
        </a:xfrm>
        <a:prstGeom prst="rect">
          <a:avLst/>
        </a:prstGeom>
      </xdr:spPr>
    </xdr:pic>
    <xdr:clientData/>
  </xdr:twoCellAnchor>
  <xdr:twoCellAnchor editAs="oneCell">
    <xdr:from>
      <xdr:col>17</xdr:col>
      <xdr:colOff>3260714</xdr:colOff>
      <xdr:row>29</xdr:row>
      <xdr:rowOff>22635</xdr:rowOff>
    </xdr:from>
    <xdr:to>
      <xdr:col>17</xdr:col>
      <xdr:colOff>3837344</xdr:colOff>
      <xdr:row>32</xdr:row>
      <xdr:rowOff>39414</xdr:rowOff>
    </xdr:to>
    <xdr:pic>
      <xdr:nvPicPr>
        <xdr:cNvPr id="4" name="Image 26">
          <a:extLst>
            <a:ext uri="{FF2B5EF4-FFF2-40B4-BE49-F238E27FC236}">
              <a16:creationId xmlns:a16="http://schemas.microsoft.com/office/drawing/2014/main" id="{88B4C125-9DCD-4B67-A8DB-578AC8E34E0B}"/>
            </a:ext>
          </a:extLst>
        </xdr:cNvPr>
        <xdr:cNvPicPr>
          <a:picLocks noChangeAspect="1"/>
        </xdr:cNvPicPr>
      </xdr:nvPicPr>
      <xdr:blipFill>
        <a:blip xmlns:r="http://schemas.openxmlformats.org/officeDocument/2006/relationships" r:embed="rId2">
          <a:duotone>
            <a:schemeClr val="accent5">
              <a:shade val="45000"/>
              <a:satMod val="135000"/>
            </a:schemeClr>
            <a:prstClr val="white"/>
          </a:duotone>
          <a:extLst>
            <a:ext uri="{BEBA8EAE-BF5A-486C-A8C5-ECC9F3942E4B}">
              <a14:imgProps xmlns:a14="http://schemas.microsoft.com/office/drawing/2010/main">
                <a14:imgLayer r:embed="rId3">
                  <a14:imgEffect>
                    <a14:saturation sat="0"/>
                  </a14:imgEffect>
                </a14:imgLayer>
              </a14:imgProps>
            </a:ext>
          </a:extLst>
        </a:blip>
        <a:stretch>
          <a:fillRect/>
        </a:stretch>
      </xdr:blipFill>
      <xdr:spPr>
        <a:xfrm>
          <a:off x="11735243" y="5544414"/>
          <a:ext cx="580706" cy="562425"/>
        </a:xfrm>
        <a:prstGeom prst="rect">
          <a:avLst/>
        </a:prstGeom>
      </xdr:spPr>
    </xdr:pic>
    <xdr:clientData/>
  </xdr:twoCellAnchor>
  <xdr:twoCellAnchor editAs="oneCell">
    <xdr:from>
      <xdr:col>17</xdr:col>
      <xdr:colOff>3342422</xdr:colOff>
      <xdr:row>33</xdr:row>
      <xdr:rowOff>196995</xdr:rowOff>
    </xdr:from>
    <xdr:to>
      <xdr:col>17</xdr:col>
      <xdr:colOff>3740629</xdr:colOff>
      <xdr:row>36</xdr:row>
      <xdr:rowOff>68338</xdr:rowOff>
    </xdr:to>
    <xdr:pic>
      <xdr:nvPicPr>
        <xdr:cNvPr id="5" name="Image 27">
          <a:extLst>
            <a:ext uri="{FF2B5EF4-FFF2-40B4-BE49-F238E27FC236}">
              <a16:creationId xmlns:a16="http://schemas.microsoft.com/office/drawing/2014/main" id="{33CA2E0B-BC02-4DDB-A72A-00C1D4FE7FEB}"/>
            </a:ext>
          </a:extLst>
        </xdr:cNvPr>
        <xdr:cNvPicPr>
          <a:picLocks noChangeAspect="1"/>
        </xdr:cNvPicPr>
      </xdr:nvPicPr>
      <xdr:blipFill>
        <a:blip xmlns:r="http://schemas.openxmlformats.org/officeDocument/2006/relationships" r:embed="rId4">
          <a:duotone>
            <a:schemeClr val="accent5">
              <a:shade val="45000"/>
              <a:satMod val="135000"/>
            </a:schemeClr>
            <a:prstClr val="white"/>
          </a:duotone>
          <a:extLst>
            <a:ext uri="{BEBA8EAE-BF5A-486C-A8C5-ECC9F3942E4B}">
              <a14:imgProps xmlns:a14="http://schemas.microsoft.com/office/drawing/2010/main">
                <a14:imgLayer r:embed="rId5">
                  <a14:imgEffect>
                    <a14:saturation sat="0"/>
                  </a14:imgEffect>
                </a14:imgLayer>
              </a14:imgProps>
            </a:ext>
          </a:extLst>
        </a:blip>
        <a:stretch>
          <a:fillRect/>
        </a:stretch>
      </xdr:blipFill>
      <xdr:spPr>
        <a:xfrm>
          <a:off x="11821033" y="6411377"/>
          <a:ext cx="396853" cy="427868"/>
        </a:xfrm>
        <a:prstGeom prst="rect">
          <a:avLst/>
        </a:prstGeom>
      </xdr:spPr>
    </xdr:pic>
    <xdr:clientData/>
  </xdr:twoCellAnchor>
  <xdr:twoCellAnchor editAs="oneCell">
    <xdr:from>
      <xdr:col>17</xdr:col>
      <xdr:colOff>4167462</xdr:colOff>
      <xdr:row>34</xdr:row>
      <xdr:rowOff>38369</xdr:rowOff>
    </xdr:from>
    <xdr:to>
      <xdr:col>17</xdr:col>
      <xdr:colOff>4535533</xdr:colOff>
      <xdr:row>36</xdr:row>
      <xdr:rowOff>131806</xdr:rowOff>
    </xdr:to>
    <xdr:pic>
      <xdr:nvPicPr>
        <xdr:cNvPr id="6" name="Image 28">
          <a:extLst>
            <a:ext uri="{FF2B5EF4-FFF2-40B4-BE49-F238E27FC236}">
              <a16:creationId xmlns:a16="http://schemas.microsoft.com/office/drawing/2014/main" id="{AF882A0B-067F-40E2-B492-FED84F18E7E0}"/>
            </a:ext>
          </a:extLst>
        </xdr:cNvPr>
        <xdr:cNvPicPr>
          <a:picLocks noChangeAspect="1"/>
        </xdr:cNvPicPr>
      </xdr:nvPicPr>
      <xdr:blipFill>
        <a:blip xmlns:r="http://schemas.openxmlformats.org/officeDocument/2006/relationships" r:embed="rId6">
          <a:duotone>
            <a:schemeClr val="accent5">
              <a:shade val="45000"/>
              <a:satMod val="135000"/>
            </a:schemeClr>
            <a:prstClr val="white"/>
          </a:duotone>
          <a:extLst>
            <a:ext uri="{BEBA8EAE-BF5A-486C-A8C5-ECC9F3942E4B}">
              <a14:imgProps xmlns:a14="http://schemas.microsoft.com/office/drawing/2010/main">
                <a14:imgLayer r:embed="rId7">
                  <a14:imgEffect>
                    <a14:saturation sat="0"/>
                  </a14:imgEffect>
                </a14:imgLayer>
              </a14:imgProps>
            </a:ext>
          </a:extLst>
        </a:blip>
        <a:stretch>
          <a:fillRect/>
        </a:stretch>
      </xdr:blipFill>
      <xdr:spPr>
        <a:xfrm>
          <a:off x="12647433" y="6448694"/>
          <a:ext cx="362629" cy="458108"/>
        </a:xfrm>
        <a:prstGeom prst="rect">
          <a:avLst/>
        </a:prstGeom>
      </xdr:spPr>
    </xdr:pic>
    <xdr:clientData/>
  </xdr:twoCellAnchor>
  <xdr:twoCellAnchor editAs="oneCell">
    <xdr:from>
      <xdr:col>17</xdr:col>
      <xdr:colOff>4122582</xdr:colOff>
      <xdr:row>28</xdr:row>
      <xdr:rowOff>144626</xdr:rowOff>
    </xdr:from>
    <xdr:to>
      <xdr:col>17</xdr:col>
      <xdr:colOff>4601856</xdr:colOff>
      <xdr:row>32</xdr:row>
      <xdr:rowOff>49368</xdr:rowOff>
    </xdr:to>
    <xdr:pic>
      <xdr:nvPicPr>
        <xdr:cNvPr id="7" name="Image 29">
          <a:extLst>
            <a:ext uri="{FF2B5EF4-FFF2-40B4-BE49-F238E27FC236}">
              <a16:creationId xmlns:a16="http://schemas.microsoft.com/office/drawing/2014/main" id="{2A6AE2C3-4BC3-4C04-A8E1-5DAC0D5F3A3C}"/>
            </a:ext>
          </a:extLst>
        </xdr:cNvPr>
        <xdr:cNvPicPr>
          <a:picLocks noChangeAspect="1"/>
        </xdr:cNvPicPr>
      </xdr:nvPicPr>
      <xdr:blipFill>
        <a:blip xmlns:r="http://schemas.openxmlformats.org/officeDocument/2006/relationships" r:embed="rId8">
          <a:duotone>
            <a:schemeClr val="accent5">
              <a:shade val="45000"/>
              <a:satMod val="135000"/>
            </a:schemeClr>
            <a:prstClr val="white"/>
          </a:duotone>
          <a:extLst>
            <a:ext uri="{BEBA8EAE-BF5A-486C-A8C5-ECC9F3942E4B}">
              <a14:imgProps xmlns:a14="http://schemas.microsoft.com/office/drawing/2010/main">
                <a14:imgLayer r:embed="rId9">
                  <a14:imgEffect>
                    <a14:colorTemperature colorTemp="5900"/>
                  </a14:imgEffect>
                  <a14:imgEffect>
                    <a14:saturation sat="0"/>
                  </a14:imgEffect>
                </a14:imgLayer>
              </a14:imgProps>
            </a:ext>
          </a:extLst>
        </a:blip>
        <a:stretch>
          <a:fillRect/>
        </a:stretch>
      </xdr:blipFill>
      <xdr:spPr>
        <a:xfrm>
          <a:off x="12603914" y="5484069"/>
          <a:ext cx="475185" cy="628649"/>
        </a:xfrm>
        <a:prstGeom prst="rect">
          <a:avLst/>
        </a:prstGeom>
      </xdr:spPr>
    </xdr:pic>
    <xdr:clientData/>
  </xdr:twoCellAnchor>
  <xdr:twoCellAnchor editAs="oneCell">
    <xdr:from>
      <xdr:col>17</xdr:col>
      <xdr:colOff>3573753</xdr:colOff>
      <xdr:row>38</xdr:row>
      <xdr:rowOff>88672</xdr:rowOff>
    </xdr:from>
    <xdr:to>
      <xdr:col>17</xdr:col>
      <xdr:colOff>4183763</xdr:colOff>
      <xdr:row>40</xdr:row>
      <xdr:rowOff>94432</xdr:rowOff>
    </xdr:to>
    <xdr:pic>
      <xdr:nvPicPr>
        <xdr:cNvPr id="8" name="Image 30">
          <a:extLst>
            <a:ext uri="{FF2B5EF4-FFF2-40B4-BE49-F238E27FC236}">
              <a16:creationId xmlns:a16="http://schemas.microsoft.com/office/drawing/2014/main" id="{2E6DB279-9A24-45E5-8A6B-19669F31F40C}"/>
            </a:ext>
          </a:extLst>
        </xdr:cNvPr>
        <xdr:cNvPicPr>
          <a:picLocks noChangeAspect="1"/>
        </xdr:cNvPicPr>
      </xdr:nvPicPr>
      <xdr:blipFill>
        <a:blip xmlns:r="http://schemas.openxmlformats.org/officeDocument/2006/relationships" r:embed="rId10">
          <a:duotone>
            <a:schemeClr val="accent5">
              <a:shade val="45000"/>
              <a:satMod val="135000"/>
            </a:schemeClr>
            <a:prstClr val="white"/>
          </a:duotone>
          <a:extLst>
            <a:ext uri="{BEBA8EAE-BF5A-486C-A8C5-ECC9F3942E4B}">
              <a14:imgProps xmlns:a14="http://schemas.microsoft.com/office/drawing/2010/main">
                <a14:imgLayer r:embed="rId11">
                  <a14:imgEffect>
                    <a14:saturation sat="0"/>
                  </a14:imgEffect>
                </a14:imgLayer>
              </a14:imgProps>
            </a:ext>
          </a:extLst>
        </a:blip>
        <a:stretch>
          <a:fillRect/>
        </a:stretch>
      </xdr:blipFill>
      <xdr:spPr>
        <a:xfrm>
          <a:off x="12046921" y="7316786"/>
          <a:ext cx="611364" cy="371792"/>
        </a:xfrm>
        <a:prstGeom prst="rect">
          <a:avLst/>
        </a:prstGeom>
      </xdr:spPr>
    </xdr:pic>
    <xdr:clientData/>
  </xdr:twoCellAnchor>
  <xdr:twoCellAnchor editAs="oneCell">
    <xdr:from>
      <xdr:col>6</xdr:col>
      <xdr:colOff>708765</xdr:colOff>
      <xdr:row>7</xdr:row>
      <xdr:rowOff>153872</xdr:rowOff>
    </xdr:from>
    <xdr:to>
      <xdr:col>11</xdr:col>
      <xdr:colOff>639360</xdr:colOff>
      <xdr:row>11</xdr:row>
      <xdr:rowOff>42</xdr:rowOff>
    </xdr:to>
    <xdr:pic>
      <xdr:nvPicPr>
        <xdr:cNvPr id="9" name="Image 8">
          <a:extLst>
            <a:ext uri="{FF2B5EF4-FFF2-40B4-BE49-F238E27FC236}">
              <a16:creationId xmlns:a16="http://schemas.microsoft.com/office/drawing/2014/main" id="{50D13069-4F47-465F-9ED5-5969D0B863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277669" y="1268297"/>
          <a:ext cx="3219434" cy="570070"/>
        </a:xfrm>
        <a:prstGeom prst="rect">
          <a:avLst/>
        </a:prstGeom>
      </xdr:spPr>
    </xdr:pic>
    <xdr:clientData/>
  </xdr:twoCellAnchor>
  <xdr:twoCellAnchor editAs="oneCell">
    <xdr:from>
      <xdr:col>11</xdr:col>
      <xdr:colOff>426098</xdr:colOff>
      <xdr:row>7</xdr:row>
      <xdr:rowOff>18928</xdr:rowOff>
    </xdr:from>
    <xdr:to>
      <xdr:col>14</xdr:col>
      <xdr:colOff>10581</xdr:colOff>
      <xdr:row>11</xdr:row>
      <xdr:rowOff>73821</xdr:rowOff>
    </xdr:to>
    <xdr:pic>
      <xdr:nvPicPr>
        <xdr:cNvPr id="10" name="Image 25">
          <a:extLst>
            <a:ext uri="{FF2B5EF4-FFF2-40B4-BE49-F238E27FC236}">
              <a16:creationId xmlns:a16="http://schemas.microsoft.com/office/drawing/2014/main" id="{A24B63D8-C2A1-4C83-901D-2457723612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426723" y="1133353"/>
          <a:ext cx="1327558" cy="778793"/>
        </a:xfrm>
        <a:prstGeom prst="rect">
          <a:avLst/>
        </a:prstGeom>
      </xdr:spPr>
    </xdr:pic>
    <xdr:clientData/>
  </xdr:twoCellAnchor>
  <xdr:twoCellAnchor>
    <xdr:from>
      <xdr:col>13</xdr:col>
      <xdr:colOff>505504</xdr:colOff>
      <xdr:row>27</xdr:row>
      <xdr:rowOff>26535</xdr:rowOff>
    </xdr:from>
    <xdr:to>
      <xdr:col>17</xdr:col>
      <xdr:colOff>2283279</xdr:colOff>
      <xdr:row>41</xdr:row>
      <xdr:rowOff>87086</xdr:rowOff>
    </xdr:to>
    <mc:AlternateContent xmlns:mc="http://schemas.openxmlformats.org/markup-compatibility/2006">
      <mc:Choice xmlns:cx4="http://schemas.microsoft.com/office/drawing/2016/5/10/chartex" Requires="cx4">
        <xdr:graphicFrame macro="">
          <xdr:nvGraphicFramePr>
            <xdr:cNvPr id="11" name="Graphique 10">
              <a:extLst>
                <a:ext uri="{FF2B5EF4-FFF2-40B4-BE49-F238E27FC236}">
                  <a16:creationId xmlns:a16="http://schemas.microsoft.com/office/drawing/2014/main" id="{765624E1-ED5A-F09D-B8A0-00D402ABE91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6569754" y="5192260"/>
              <a:ext cx="4105050" cy="2654526"/>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2256</xdr:colOff>
      <xdr:row>10</xdr:row>
      <xdr:rowOff>16328</xdr:rowOff>
    </xdr:from>
    <xdr:to>
      <xdr:col>1</xdr:col>
      <xdr:colOff>170020</xdr:colOff>
      <xdr:row>25</xdr:row>
      <xdr:rowOff>0</xdr:rowOff>
    </xdr:to>
    <xdr:pic>
      <xdr:nvPicPr>
        <xdr:cNvPr id="2" name="Image 1">
          <a:extLst>
            <a:ext uri="{FF2B5EF4-FFF2-40B4-BE49-F238E27FC236}">
              <a16:creationId xmlns:a16="http://schemas.microsoft.com/office/drawing/2014/main" id="{D607856F-333E-4000-89BF-CD55161877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703" y="1851144"/>
          <a:ext cx="167764" cy="4480473"/>
        </a:xfrm>
        <a:prstGeom prst="rect">
          <a:avLst/>
        </a:prstGeom>
      </xdr:spPr>
    </xdr:pic>
    <xdr:clientData/>
  </xdr:twoCellAnchor>
  <xdr:twoCellAnchor>
    <xdr:from>
      <xdr:col>0</xdr:col>
      <xdr:colOff>0</xdr:colOff>
      <xdr:row>26</xdr:row>
      <xdr:rowOff>0</xdr:rowOff>
    </xdr:from>
    <xdr:to>
      <xdr:col>33</xdr:col>
      <xdr:colOff>715441</xdr:colOff>
      <xdr:row>32</xdr:row>
      <xdr:rowOff>144911</xdr:rowOff>
    </xdr:to>
    <xdr:grpSp>
      <xdr:nvGrpSpPr>
        <xdr:cNvPr id="3" name="Groupe 2">
          <a:extLst>
            <a:ext uri="{FF2B5EF4-FFF2-40B4-BE49-F238E27FC236}">
              <a16:creationId xmlns:a16="http://schemas.microsoft.com/office/drawing/2014/main" id="{C4580F87-CD74-42B3-897E-DFD149208F3B}"/>
            </a:ext>
          </a:extLst>
        </xdr:cNvPr>
        <xdr:cNvGrpSpPr/>
      </xdr:nvGrpSpPr>
      <xdr:grpSpPr>
        <a:xfrm>
          <a:off x="0" y="4991100"/>
          <a:ext cx="35234041" cy="1249811"/>
          <a:chOff x="0" y="18494375"/>
          <a:chExt cx="36872341" cy="1165225"/>
        </a:xfrm>
      </xdr:grpSpPr>
      <xdr:pic>
        <xdr:nvPicPr>
          <xdr:cNvPr id="4" name="Picture 11">
            <a:extLst>
              <a:ext uri="{FF2B5EF4-FFF2-40B4-BE49-F238E27FC236}">
                <a16:creationId xmlns:a16="http://schemas.microsoft.com/office/drawing/2014/main" id="{E6CE8A0B-1DAC-C3A0-7F66-D813FAE5F0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9E735369-F824-BE58-4713-66F5969728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729C554B-E79D-EB66-C65D-6DAF20B13B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F9C6131C-689E-7337-2A04-52BDBDB3325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D1FD9969-0A9B-B2F8-1951-1799E8BE2D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05C90671-FC60-D11F-4283-CDE20FB41AA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164042</xdr:colOff>
      <xdr:row>8</xdr:row>
      <xdr:rowOff>125655</xdr:rowOff>
    </xdr:to>
    <xdr:pic>
      <xdr:nvPicPr>
        <xdr:cNvPr id="12" name="Image 11">
          <a:extLst>
            <a:ext uri="{FF2B5EF4-FFF2-40B4-BE49-F238E27FC236}">
              <a16:creationId xmlns:a16="http://schemas.microsoft.com/office/drawing/2014/main" id="{59CD4DAB-9E9F-4070-B2E1-2904D0A509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502712</xdr:colOff>
      <xdr:row>4</xdr:row>
      <xdr:rowOff>88054</xdr:rowOff>
    </xdr:from>
    <xdr:to>
      <xdr:col>5</xdr:col>
      <xdr:colOff>2543177</xdr:colOff>
      <xdr:row>7</xdr:row>
      <xdr:rowOff>74202</xdr:rowOff>
    </xdr:to>
    <xdr:pic>
      <xdr:nvPicPr>
        <xdr:cNvPr id="13" name="Image 12">
          <a:extLst>
            <a:ext uri="{FF2B5EF4-FFF2-40B4-BE49-F238E27FC236}">
              <a16:creationId xmlns:a16="http://schemas.microsoft.com/office/drawing/2014/main" id="{B29F7580-A1B4-4DC8-9611-4C33547AC2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2710393</xdr:colOff>
      <xdr:row>3</xdr:row>
      <xdr:rowOff>144992</xdr:rowOff>
    </xdr:from>
    <xdr:to>
      <xdr:col>5</xdr:col>
      <xdr:colOff>4144899</xdr:colOff>
      <xdr:row>8</xdr:row>
      <xdr:rowOff>59265</xdr:rowOff>
    </xdr:to>
    <xdr:pic>
      <xdr:nvPicPr>
        <xdr:cNvPr id="14" name="Image 13">
          <a:extLst>
            <a:ext uri="{FF2B5EF4-FFF2-40B4-BE49-F238E27FC236}">
              <a16:creationId xmlns:a16="http://schemas.microsoft.com/office/drawing/2014/main" id="{6D5B21EF-0E7A-49B0-8513-37E8B0D5DB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2256</xdr:colOff>
      <xdr:row>10</xdr:row>
      <xdr:rowOff>16330</xdr:rowOff>
    </xdr:from>
    <xdr:to>
      <xdr:col>2</xdr:col>
      <xdr:colOff>1890</xdr:colOff>
      <xdr:row>125</xdr:row>
      <xdr:rowOff>5443</xdr:rowOff>
    </xdr:to>
    <xdr:pic>
      <xdr:nvPicPr>
        <xdr:cNvPr id="4" name="Image 3">
          <a:extLst>
            <a:ext uri="{FF2B5EF4-FFF2-40B4-BE49-F238E27FC236}">
              <a16:creationId xmlns:a16="http://schemas.microsoft.com/office/drawing/2014/main" id="{877BCB82-E44D-42DD-A85E-4B14C567A9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6427" y="1758044"/>
          <a:ext cx="173806" cy="48691799"/>
        </a:xfrm>
        <a:prstGeom prst="rect">
          <a:avLst/>
        </a:prstGeom>
      </xdr:spPr>
    </xdr:pic>
    <xdr:clientData/>
  </xdr:twoCellAnchor>
  <xdr:twoCellAnchor>
    <xdr:from>
      <xdr:col>0</xdr:col>
      <xdr:colOff>0</xdr:colOff>
      <xdr:row>127</xdr:row>
      <xdr:rowOff>94189</xdr:rowOff>
    </xdr:from>
    <xdr:to>
      <xdr:col>31</xdr:col>
      <xdr:colOff>467958</xdr:colOff>
      <xdr:row>132</xdr:row>
      <xdr:rowOff>117655</xdr:rowOff>
    </xdr:to>
    <xdr:grpSp>
      <xdr:nvGrpSpPr>
        <xdr:cNvPr id="3" name="Groupe 2">
          <a:extLst>
            <a:ext uri="{FF2B5EF4-FFF2-40B4-BE49-F238E27FC236}">
              <a16:creationId xmlns:a16="http://schemas.microsoft.com/office/drawing/2014/main" id="{24DB05DA-5873-42DE-AF0A-2EDBE5D45F1C}"/>
            </a:ext>
          </a:extLst>
        </xdr:cNvPr>
        <xdr:cNvGrpSpPr/>
      </xdr:nvGrpSpPr>
      <xdr:grpSpPr>
        <a:xfrm>
          <a:off x="0" y="50735439"/>
          <a:ext cx="34351558" cy="944216"/>
          <a:chOff x="0" y="18494375"/>
          <a:chExt cx="36872341" cy="1165225"/>
        </a:xfrm>
      </xdr:grpSpPr>
      <xdr:pic>
        <xdr:nvPicPr>
          <xdr:cNvPr id="5" name="Picture 11">
            <a:extLst>
              <a:ext uri="{FF2B5EF4-FFF2-40B4-BE49-F238E27FC236}">
                <a16:creationId xmlns:a16="http://schemas.microsoft.com/office/drawing/2014/main" id="{72156910-A565-5BEB-235C-1090DCB8D1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512030A1-5346-7560-FE60-4B43F4FAAC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4734F653-EE84-E391-CE5A-9D3D55D630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1E000205-0284-CFC4-4F2C-8869E5465C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17231D52-C389-15D8-AD9B-3A2434F1C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A148B274-19F2-19A3-4574-C2031285D2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464609</xdr:colOff>
      <xdr:row>9</xdr:row>
      <xdr:rowOff>24055</xdr:rowOff>
    </xdr:to>
    <xdr:pic>
      <xdr:nvPicPr>
        <xdr:cNvPr id="2" name="Image 1">
          <a:extLst>
            <a:ext uri="{FF2B5EF4-FFF2-40B4-BE49-F238E27FC236}">
              <a16:creationId xmlns:a16="http://schemas.microsoft.com/office/drawing/2014/main" id="{410842BB-5391-4760-B879-1B198CD821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809629</xdr:colOff>
      <xdr:row>4</xdr:row>
      <xdr:rowOff>88054</xdr:rowOff>
    </xdr:from>
    <xdr:to>
      <xdr:col>6</xdr:col>
      <xdr:colOff>752477</xdr:colOff>
      <xdr:row>7</xdr:row>
      <xdr:rowOff>158868</xdr:rowOff>
    </xdr:to>
    <xdr:pic>
      <xdr:nvPicPr>
        <xdr:cNvPr id="6" name="Image 5">
          <a:extLst>
            <a:ext uri="{FF2B5EF4-FFF2-40B4-BE49-F238E27FC236}">
              <a16:creationId xmlns:a16="http://schemas.microsoft.com/office/drawing/2014/main" id="{D8E31403-F15A-47C6-8F44-8B1CD78D7A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932393</xdr:colOff>
      <xdr:row>3</xdr:row>
      <xdr:rowOff>144992</xdr:rowOff>
    </xdr:from>
    <xdr:to>
      <xdr:col>7</xdr:col>
      <xdr:colOff>448141</xdr:colOff>
      <xdr:row>8</xdr:row>
      <xdr:rowOff>143932</xdr:rowOff>
    </xdr:to>
    <xdr:pic>
      <xdr:nvPicPr>
        <xdr:cNvPr id="14" name="Image 13">
          <a:extLst>
            <a:ext uri="{FF2B5EF4-FFF2-40B4-BE49-F238E27FC236}">
              <a16:creationId xmlns:a16="http://schemas.microsoft.com/office/drawing/2014/main" id="{30B5600B-D8A1-4475-92D3-16A2FAFF9E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50</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xdr:from>
      <xdr:col>0</xdr:col>
      <xdr:colOff>0</xdr:colOff>
      <xdr:row>51</xdr:row>
      <xdr:rowOff>85725</xdr:rowOff>
    </xdr:from>
    <xdr:to>
      <xdr:col>21</xdr:col>
      <xdr:colOff>447153</xdr:colOff>
      <xdr:row>59</xdr:row>
      <xdr:rowOff>11113</xdr:rowOff>
    </xdr:to>
    <xdr:grpSp>
      <xdr:nvGrpSpPr>
        <xdr:cNvPr id="12" name="Groupe 11">
          <a:extLst>
            <a:ext uri="{FF2B5EF4-FFF2-40B4-BE49-F238E27FC236}">
              <a16:creationId xmlns:a16="http://schemas.microsoft.com/office/drawing/2014/main" id="{4E0DFE25-8BBD-4742-BEA6-9388801CBD05}"/>
            </a:ext>
          </a:extLst>
        </xdr:cNvPr>
        <xdr:cNvGrpSpPr/>
      </xdr:nvGrpSpPr>
      <xdr:grpSpPr>
        <a:xfrm>
          <a:off x="0" y="19199225"/>
          <a:ext cx="25307403" cy="1398588"/>
          <a:chOff x="0" y="18494375"/>
          <a:chExt cx="36872341" cy="1165225"/>
        </a:xfrm>
      </xdr:grpSpPr>
      <xdr:pic>
        <xdr:nvPicPr>
          <xdr:cNvPr id="13" name="Picture 11">
            <a:extLst>
              <a:ext uri="{FF2B5EF4-FFF2-40B4-BE49-F238E27FC236}">
                <a16:creationId xmlns:a16="http://schemas.microsoft.com/office/drawing/2014/main" id="{1BC0FCEA-391E-BD55-7C52-DC8B2C76BA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14" name="Picture 11">
            <a:extLst>
              <a:ext uri="{FF2B5EF4-FFF2-40B4-BE49-F238E27FC236}">
                <a16:creationId xmlns:a16="http://schemas.microsoft.com/office/drawing/2014/main" id="{C873091B-DEB7-D6AF-6586-7CA7AFB339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15" name="Picture 11">
            <a:extLst>
              <a:ext uri="{FF2B5EF4-FFF2-40B4-BE49-F238E27FC236}">
                <a16:creationId xmlns:a16="http://schemas.microsoft.com/office/drawing/2014/main" id="{3C0DBB0E-995B-2CE8-0DD7-995D86336A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16" name="Picture 11">
            <a:extLst>
              <a:ext uri="{FF2B5EF4-FFF2-40B4-BE49-F238E27FC236}">
                <a16:creationId xmlns:a16="http://schemas.microsoft.com/office/drawing/2014/main" id="{15F81C27-40AC-4030-B710-7F441A332F2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7" name="Picture 11">
            <a:extLst>
              <a:ext uri="{FF2B5EF4-FFF2-40B4-BE49-F238E27FC236}">
                <a16:creationId xmlns:a16="http://schemas.microsoft.com/office/drawing/2014/main" id="{09FF8A54-99DF-BDD0-FFA6-DB8651E0C6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8" name="Picture 11">
            <a:extLst>
              <a:ext uri="{FF2B5EF4-FFF2-40B4-BE49-F238E27FC236}">
                <a16:creationId xmlns:a16="http://schemas.microsoft.com/office/drawing/2014/main" id="{9C6DACAE-B912-FFD0-3EEC-13FDC4AF3CD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1237192</xdr:colOff>
      <xdr:row>9</xdr:row>
      <xdr:rowOff>27230</xdr:rowOff>
    </xdr:to>
    <xdr:pic>
      <xdr:nvPicPr>
        <xdr:cNvPr id="2" name="Image 1">
          <a:extLst>
            <a:ext uri="{FF2B5EF4-FFF2-40B4-BE49-F238E27FC236}">
              <a16:creationId xmlns:a16="http://schemas.microsoft.com/office/drawing/2014/main" id="{EC02EAD0-2A79-42E8-A73E-C5BBDD80DC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153462</xdr:colOff>
      <xdr:row>4</xdr:row>
      <xdr:rowOff>88054</xdr:rowOff>
    </xdr:from>
    <xdr:to>
      <xdr:col>6</xdr:col>
      <xdr:colOff>1817160</xdr:colOff>
      <xdr:row>7</xdr:row>
      <xdr:rowOff>162043</xdr:rowOff>
    </xdr:to>
    <xdr:pic>
      <xdr:nvPicPr>
        <xdr:cNvPr id="5" name="Image 4">
          <a:extLst>
            <a:ext uri="{FF2B5EF4-FFF2-40B4-BE49-F238E27FC236}">
              <a16:creationId xmlns:a16="http://schemas.microsoft.com/office/drawing/2014/main" id="{CF135831-EC8D-4E8B-99C7-E0B7E284EE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1990726</xdr:colOff>
      <xdr:row>3</xdr:row>
      <xdr:rowOff>144992</xdr:rowOff>
    </xdr:from>
    <xdr:to>
      <xdr:col>7</xdr:col>
      <xdr:colOff>621707</xdr:colOff>
      <xdr:row>8</xdr:row>
      <xdr:rowOff>140757</xdr:rowOff>
    </xdr:to>
    <xdr:pic>
      <xdr:nvPicPr>
        <xdr:cNvPr id="7" name="Image 6">
          <a:extLst>
            <a:ext uri="{FF2B5EF4-FFF2-40B4-BE49-F238E27FC236}">
              <a16:creationId xmlns:a16="http://schemas.microsoft.com/office/drawing/2014/main" id="{5E4737EE-6ED2-4F53-A05D-0EFD78B7F2C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172554</xdr:colOff>
      <xdr:row>9</xdr:row>
      <xdr:rowOff>120787</xdr:rowOff>
    </xdr:from>
    <xdr:to>
      <xdr:col>1</xdr:col>
      <xdr:colOff>161414</xdr:colOff>
      <xdr:row>74</xdr:row>
      <xdr:rowOff>169102</xdr:rowOff>
    </xdr:to>
    <xdr:pic>
      <xdr:nvPicPr>
        <xdr:cNvPr id="4" name="Image 3">
          <a:extLst>
            <a:ext uri="{FF2B5EF4-FFF2-40B4-BE49-F238E27FC236}">
              <a16:creationId xmlns:a16="http://schemas.microsoft.com/office/drawing/2014/main" id="{1DB3C7EB-BC24-4640-B197-9163979789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554" y="1849782"/>
          <a:ext cx="161414" cy="11740597"/>
        </a:xfrm>
        <a:prstGeom prst="rect">
          <a:avLst/>
        </a:prstGeom>
      </xdr:spPr>
    </xdr:pic>
    <xdr:clientData/>
  </xdr:twoCellAnchor>
  <xdr:twoCellAnchor>
    <xdr:from>
      <xdr:col>0</xdr:col>
      <xdr:colOff>0</xdr:colOff>
      <xdr:row>75</xdr:row>
      <xdr:rowOff>88154</xdr:rowOff>
    </xdr:from>
    <xdr:to>
      <xdr:col>20</xdr:col>
      <xdr:colOff>478343</xdr:colOff>
      <xdr:row>83</xdr:row>
      <xdr:rowOff>33339</xdr:rowOff>
    </xdr:to>
    <xdr:grpSp>
      <xdr:nvGrpSpPr>
        <xdr:cNvPr id="2" name="Groupe 1">
          <a:extLst>
            <a:ext uri="{FF2B5EF4-FFF2-40B4-BE49-F238E27FC236}">
              <a16:creationId xmlns:a16="http://schemas.microsoft.com/office/drawing/2014/main" id="{E638DE87-DAB4-4F72-9990-23CD813ABE9D}"/>
            </a:ext>
          </a:extLst>
        </xdr:cNvPr>
        <xdr:cNvGrpSpPr/>
      </xdr:nvGrpSpPr>
      <xdr:grpSpPr>
        <a:xfrm>
          <a:off x="0" y="34911554"/>
          <a:ext cx="21528593" cy="1418385"/>
          <a:chOff x="0" y="18494375"/>
          <a:chExt cx="36872341" cy="1165225"/>
        </a:xfrm>
      </xdr:grpSpPr>
      <xdr:pic>
        <xdr:nvPicPr>
          <xdr:cNvPr id="3" name="Picture 11">
            <a:extLst>
              <a:ext uri="{FF2B5EF4-FFF2-40B4-BE49-F238E27FC236}">
                <a16:creationId xmlns:a16="http://schemas.microsoft.com/office/drawing/2014/main" id="{529C7FC5-F04B-265B-1F74-6D1F953E5E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5" name="Picture 11">
            <a:extLst>
              <a:ext uri="{FF2B5EF4-FFF2-40B4-BE49-F238E27FC236}">
                <a16:creationId xmlns:a16="http://schemas.microsoft.com/office/drawing/2014/main" id="{2999AE14-8C1A-8DC7-CC99-9759040A72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26EC5DEA-3398-561D-17F7-4450C24B671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2842EAE5-50DE-0792-C3AA-E800932E01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3A18EB28-5E6F-9395-516C-013F2579C92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25B36CDD-B46A-1A5A-5735-0B5B904023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1321859</xdr:colOff>
      <xdr:row>9</xdr:row>
      <xdr:rowOff>24055</xdr:rowOff>
    </xdr:to>
    <xdr:pic>
      <xdr:nvPicPr>
        <xdr:cNvPr id="6" name="Image 5">
          <a:extLst>
            <a:ext uri="{FF2B5EF4-FFF2-40B4-BE49-F238E27FC236}">
              <a16:creationId xmlns:a16="http://schemas.microsoft.com/office/drawing/2014/main" id="{273D449A-CE51-4707-ABA0-8BF849FD1D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238129</xdr:colOff>
      <xdr:row>4</xdr:row>
      <xdr:rowOff>88054</xdr:rowOff>
    </xdr:from>
    <xdr:to>
      <xdr:col>6</xdr:col>
      <xdr:colOff>1736727</xdr:colOff>
      <xdr:row>7</xdr:row>
      <xdr:rowOff>158868</xdr:rowOff>
    </xdr:to>
    <xdr:pic>
      <xdr:nvPicPr>
        <xdr:cNvPr id="7" name="Image 6">
          <a:extLst>
            <a:ext uri="{FF2B5EF4-FFF2-40B4-BE49-F238E27FC236}">
              <a16:creationId xmlns:a16="http://schemas.microsoft.com/office/drawing/2014/main" id="{1AFF8F03-93A1-4192-BB89-686EA58CF1E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1916643</xdr:colOff>
      <xdr:row>3</xdr:row>
      <xdr:rowOff>144992</xdr:rowOff>
    </xdr:from>
    <xdr:to>
      <xdr:col>7</xdr:col>
      <xdr:colOff>519049</xdr:colOff>
      <xdr:row>8</xdr:row>
      <xdr:rowOff>143932</xdr:rowOff>
    </xdr:to>
    <xdr:pic>
      <xdr:nvPicPr>
        <xdr:cNvPr id="14" name="Image 13">
          <a:extLst>
            <a:ext uri="{FF2B5EF4-FFF2-40B4-BE49-F238E27FC236}">
              <a16:creationId xmlns:a16="http://schemas.microsoft.com/office/drawing/2014/main" id="{65E5CB7C-AF3D-4A36-9163-5FFCF91553E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121633</xdr:rowOff>
    </xdr:from>
    <xdr:to>
      <xdr:col>1</xdr:col>
      <xdr:colOff>164488</xdr:colOff>
      <xdr:row>126</xdr:row>
      <xdr:rowOff>161049</xdr:rowOff>
    </xdr:to>
    <xdr:pic>
      <xdr:nvPicPr>
        <xdr:cNvPr id="3" name="Image 2">
          <a:extLst>
            <a:ext uri="{FF2B5EF4-FFF2-40B4-BE49-F238E27FC236}">
              <a16:creationId xmlns:a16="http://schemas.microsoft.com/office/drawing/2014/main" id="{BDC8C55D-44A9-4AB2-8C0D-8BD23933B51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1836133"/>
          <a:ext cx="164488" cy="63971216"/>
        </a:xfrm>
        <a:prstGeom prst="rect">
          <a:avLst/>
        </a:prstGeom>
      </xdr:spPr>
    </xdr:pic>
    <xdr:clientData/>
  </xdr:twoCellAnchor>
  <xdr:twoCellAnchor>
    <xdr:from>
      <xdr:col>0</xdr:col>
      <xdr:colOff>0</xdr:colOff>
      <xdr:row>127</xdr:row>
      <xdr:rowOff>76200</xdr:rowOff>
    </xdr:from>
    <xdr:to>
      <xdr:col>20</xdr:col>
      <xdr:colOff>279292</xdr:colOff>
      <xdr:row>133</xdr:row>
      <xdr:rowOff>132320</xdr:rowOff>
    </xdr:to>
    <xdr:grpSp>
      <xdr:nvGrpSpPr>
        <xdr:cNvPr id="4" name="Groupe 3">
          <a:extLst>
            <a:ext uri="{FF2B5EF4-FFF2-40B4-BE49-F238E27FC236}">
              <a16:creationId xmlns:a16="http://schemas.microsoft.com/office/drawing/2014/main" id="{0568C101-53C5-4174-978A-AE3A97EF876F}"/>
            </a:ext>
          </a:extLst>
        </xdr:cNvPr>
        <xdr:cNvGrpSpPr/>
      </xdr:nvGrpSpPr>
      <xdr:grpSpPr>
        <a:xfrm>
          <a:off x="0" y="63817500"/>
          <a:ext cx="22675742" cy="1161020"/>
          <a:chOff x="0" y="18494375"/>
          <a:chExt cx="36872341" cy="1165225"/>
        </a:xfrm>
      </xdr:grpSpPr>
      <xdr:pic>
        <xdr:nvPicPr>
          <xdr:cNvPr id="5" name="Picture 11">
            <a:extLst>
              <a:ext uri="{FF2B5EF4-FFF2-40B4-BE49-F238E27FC236}">
                <a16:creationId xmlns:a16="http://schemas.microsoft.com/office/drawing/2014/main" id="{FC335C37-DDAC-6DD0-DE60-C2D8C8336B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6" name="Picture 11">
            <a:extLst>
              <a:ext uri="{FF2B5EF4-FFF2-40B4-BE49-F238E27FC236}">
                <a16:creationId xmlns:a16="http://schemas.microsoft.com/office/drawing/2014/main" id="{1714A13E-133A-3C63-BA8E-89DABA263D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7" name="Picture 11">
            <a:extLst>
              <a:ext uri="{FF2B5EF4-FFF2-40B4-BE49-F238E27FC236}">
                <a16:creationId xmlns:a16="http://schemas.microsoft.com/office/drawing/2014/main" id="{8FCE5848-79CC-3A8A-76E4-F3027A9E0A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8" name="Picture 11">
            <a:extLst>
              <a:ext uri="{FF2B5EF4-FFF2-40B4-BE49-F238E27FC236}">
                <a16:creationId xmlns:a16="http://schemas.microsoft.com/office/drawing/2014/main" id="{2E00FBA7-4556-6FAE-4B7E-D712ECC63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9" name="Picture 11">
            <a:extLst>
              <a:ext uri="{FF2B5EF4-FFF2-40B4-BE49-F238E27FC236}">
                <a16:creationId xmlns:a16="http://schemas.microsoft.com/office/drawing/2014/main" id="{EF241296-C0F8-C38A-47F0-1A8C0BFB46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0" name="Picture 11">
            <a:extLst>
              <a:ext uri="{FF2B5EF4-FFF2-40B4-BE49-F238E27FC236}">
                <a16:creationId xmlns:a16="http://schemas.microsoft.com/office/drawing/2014/main" id="{CEA8BEE3-960C-450C-EDE9-8DF462B44B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1169459</xdr:colOff>
      <xdr:row>9</xdr:row>
      <xdr:rowOff>24055</xdr:rowOff>
    </xdr:to>
    <xdr:pic>
      <xdr:nvPicPr>
        <xdr:cNvPr id="16" name="Image 15">
          <a:extLst>
            <a:ext uri="{FF2B5EF4-FFF2-40B4-BE49-F238E27FC236}">
              <a16:creationId xmlns:a16="http://schemas.microsoft.com/office/drawing/2014/main" id="{881DA49E-D750-450A-99EC-F2BAF263982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0200" y="184150"/>
          <a:ext cx="3036359" cy="1497255"/>
        </a:xfrm>
        <a:prstGeom prst="rect">
          <a:avLst/>
        </a:prstGeom>
      </xdr:spPr>
    </xdr:pic>
    <xdr:clientData/>
  </xdr:twoCellAnchor>
  <xdr:twoCellAnchor editAs="oneCell">
    <xdr:from>
      <xdr:col>4</xdr:col>
      <xdr:colOff>1508129</xdr:colOff>
      <xdr:row>4</xdr:row>
      <xdr:rowOff>88054</xdr:rowOff>
    </xdr:from>
    <xdr:to>
      <xdr:col>6</xdr:col>
      <xdr:colOff>1254127</xdr:colOff>
      <xdr:row>7</xdr:row>
      <xdr:rowOff>158868</xdr:rowOff>
    </xdr:to>
    <xdr:pic>
      <xdr:nvPicPr>
        <xdr:cNvPr id="17" name="Image 16">
          <a:extLst>
            <a:ext uri="{FF2B5EF4-FFF2-40B4-BE49-F238E27FC236}">
              <a16:creationId xmlns:a16="http://schemas.microsoft.com/office/drawing/2014/main" id="{41CFB9B8-63D1-4CCC-AD33-3A33837688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705229" y="824654"/>
          <a:ext cx="3092448" cy="623264"/>
        </a:xfrm>
        <a:prstGeom prst="rect">
          <a:avLst/>
        </a:prstGeom>
      </xdr:spPr>
    </xdr:pic>
    <xdr:clientData/>
  </xdr:twoCellAnchor>
  <xdr:twoCellAnchor editAs="oneCell">
    <xdr:from>
      <xdr:col>6</xdr:col>
      <xdr:colOff>1434043</xdr:colOff>
      <xdr:row>3</xdr:row>
      <xdr:rowOff>144992</xdr:rowOff>
    </xdr:from>
    <xdr:to>
      <xdr:col>7</xdr:col>
      <xdr:colOff>468249</xdr:colOff>
      <xdr:row>8</xdr:row>
      <xdr:rowOff>143932</xdr:rowOff>
    </xdr:to>
    <xdr:pic>
      <xdr:nvPicPr>
        <xdr:cNvPr id="18" name="Image 17">
          <a:extLst>
            <a:ext uri="{FF2B5EF4-FFF2-40B4-BE49-F238E27FC236}">
              <a16:creationId xmlns:a16="http://schemas.microsoft.com/office/drawing/2014/main" id="{7E893968-5A5A-4C23-92D7-294C2E0211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77593" y="697442"/>
          <a:ext cx="1434506" cy="91969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RIOCHET Louis" id="{05CD9141-2E25-4DA9-AC30-35ED59B43477}" userId="S::louis.riochet@citeo.com::221fb54b-3f79-40ca-9efc-5745423c309d"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3" dT="2026-04-13T13:07:46.36" personId="{05CD9141-2E25-4DA9-AC30-35ED59B43477}" id="{4E8A8EB5-1E5B-41F7-914E-C0278ABA91A4}" done="1">
    <text>On détail ici tous les canaux de distribution</text>
  </threadedComment>
  <threadedComment ref="AG3" dT="2026-04-13T13:08:05.12" personId="{05CD9141-2E25-4DA9-AC30-35ED59B43477}" id="{1348704B-5A27-47F0-97E6-2BDAD3151D05}" done="1">
    <text>Màj terme ESM pour correspondre au CdC 2026</text>
  </threadedComment>
  <threadedComment ref="AH3" dT="2026-04-13T13:08:38.74" personId="{05CD9141-2E25-4DA9-AC30-35ED59B43477}" id="{F130AD70-D82D-4B4C-A57C-0E48D1681841}" done="1">
    <text>Màj «dispositif» au lieu de «meuble» pour correspondre au CdC 2026</text>
  </threadedComment>
  <threadedComment ref="W7" dT="2026-04-01T13:08:37.24" personId="{05CD9141-2E25-4DA9-AC30-35ED59B43477}" id="{932576F5-621F-48F0-ACB3-D1B0D994E21F}" done="1">
    <text>On retire «podcast», copy audio n’a plus qu’une seule valeur dans ce menu à adapter pour les dépenses</text>
  </threadedComment>
  <threadedComment ref="W7" dT="2026-04-13T13:23:58.61" personId="{05CD9141-2E25-4DA9-AC30-35ED59B43477}" id="{6B777692-CDB5-4EDA-A915-55E95C386645}" parentId="{932576F5-621F-48F0-ACB3-D1B0D994E21F}">
    <text>Faire les grisages des lignes de dépenses en fonction des nouveaux sous-type de campagne</text>
  </threadedComment>
  <threadedComment ref="AA7" dT="2026-04-01T13:25:49.84" personId="{05CD9141-2E25-4DA9-AC30-35ED59B43477}" id="{19422D60-3639-41A8-8C18-E412986C1AEF}" done="1">
    <text>Nous avons supprimé le plafond de 60k€ en même temps que les podcasts</text>
  </threadedComment>
  <threadedComment ref="Y22" dT="2026-04-13T13:51:24.15" personId="{05CD9141-2E25-4DA9-AC30-35ED59B43477}" id="{C17726FC-3823-48A8-A1DC-5A4A5B2D31F9}" done="1">
    <text>Nouvelle dépense éligible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dimension ref="A1:AN48"/>
  <sheetViews>
    <sheetView showGridLines="0" zoomScaleNormal="100" workbookViewId="0"/>
  </sheetViews>
  <sheetFormatPr baseColWidth="10" defaultColWidth="11.453125" defaultRowHeight="14.5"/>
  <cols>
    <col min="1" max="1" width="38" style="63" customWidth="1"/>
    <col min="2" max="2" width="30.26953125" style="63" customWidth="1"/>
    <col min="3" max="3" width="13.453125" style="63" bestFit="1" customWidth="1"/>
    <col min="4" max="4" width="40" style="63" bestFit="1" customWidth="1"/>
    <col min="5" max="5" width="46.81640625" style="63" bestFit="1" customWidth="1"/>
    <col min="6" max="6" width="50.7265625" style="63" bestFit="1" customWidth="1"/>
    <col min="7" max="7" width="51.1796875" style="63" bestFit="1" customWidth="1"/>
    <col min="8" max="8" width="51.1796875" style="63" customWidth="1"/>
    <col min="9" max="9" width="22.453125" style="63" bestFit="1" customWidth="1"/>
    <col min="10" max="10" width="18.26953125" style="63" bestFit="1" customWidth="1"/>
    <col min="11" max="11" width="25.81640625" style="63" bestFit="1" customWidth="1"/>
    <col min="12" max="12" width="50.81640625" style="63" bestFit="1" customWidth="1"/>
    <col min="13" max="15" width="34.453125" style="63" customWidth="1"/>
    <col min="16" max="16" width="39.54296875" style="63" bestFit="1" customWidth="1"/>
    <col min="17" max="17" width="48.1796875" style="63" bestFit="1" customWidth="1"/>
    <col min="18" max="18" width="57.54296875" style="63" bestFit="1" customWidth="1"/>
    <col min="19" max="19" width="11.54296875" style="63" bestFit="1" customWidth="1"/>
    <col min="20" max="21" width="65.453125" style="63" customWidth="1"/>
    <col min="22" max="22" width="65.453125" style="76" customWidth="1"/>
    <col min="23" max="23" width="51.81640625" style="78" bestFit="1" customWidth="1"/>
    <col min="24" max="24" width="51.81640625" style="63" customWidth="1"/>
    <col min="25" max="25" width="57.1796875" style="76" customWidth="1"/>
    <col min="26" max="26" width="34.26953125" style="63" customWidth="1"/>
    <col min="27" max="27" width="20.7265625" style="63" customWidth="1"/>
    <col min="28" max="28" width="11.453125" style="63"/>
    <col min="29" max="30" width="38.26953125" style="63" customWidth="1"/>
    <col min="31" max="31" width="35.81640625" style="63" bestFit="1" customWidth="1"/>
    <col min="32" max="32" width="29.81640625" style="63" bestFit="1" customWidth="1"/>
    <col min="33" max="33" width="30.26953125" style="63" customWidth="1"/>
    <col min="34" max="34" width="27.54296875" style="63" customWidth="1"/>
    <col min="35" max="35" width="41" style="63" bestFit="1" customWidth="1"/>
    <col min="36" max="36" width="48.54296875" style="63" bestFit="1" customWidth="1"/>
    <col min="37" max="37" width="12" style="63" bestFit="1" customWidth="1"/>
    <col min="38" max="39" width="11.453125" style="63"/>
    <col min="40" max="40" width="17.81640625" style="63" customWidth="1"/>
  </cols>
  <sheetData>
    <row r="1" spans="1:40">
      <c r="A1" s="292" t="s">
        <v>0</v>
      </c>
      <c r="B1" s="293" t="s">
        <v>1</v>
      </c>
    </row>
    <row r="2" spans="1:40" ht="15" thickBot="1">
      <c r="I2"/>
      <c r="J2"/>
      <c r="AA2" s="78"/>
      <c r="AB2" s="76"/>
      <c r="AC2" s="76"/>
      <c r="AD2" s="76"/>
      <c r="AE2" s="76"/>
      <c r="AF2" s="76"/>
      <c r="AG2" s="76"/>
      <c r="AH2" s="76"/>
    </row>
    <row r="3" spans="1:40" ht="39.5" thickBot="1">
      <c r="A3" s="64" t="s">
        <v>2</v>
      </c>
      <c r="B3" s="64" t="s">
        <v>3</v>
      </c>
      <c r="C3" s="64" t="s">
        <v>4</v>
      </c>
      <c r="D3" s="64" t="s">
        <v>5</v>
      </c>
      <c r="E3" s="64" t="s">
        <v>6</v>
      </c>
      <c r="F3" s="64" t="s">
        <v>7</v>
      </c>
      <c r="G3" s="64" t="s">
        <v>8</v>
      </c>
      <c r="H3" s="64" t="s">
        <v>9</v>
      </c>
      <c r="I3" s="61" t="s">
        <v>10</v>
      </c>
      <c r="J3" s="61" t="s">
        <v>11</v>
      </c>
      <c r="K3" s="64" t="s">
        <v>12</v>
      </c>
      <c r="L3" s="295" t="s">
        <v>13</v>
      </c>
      <c r="M3" s="299" t="s">
        <v>14</v>
      </c>
      <c r="N3" s="273" t="s">
        <v>15</v>
      </c>
      <c r="O3" s="273" t="s">
        <v>16</v>
      </c>
      <c r="P3" s="64" t="s">
        <v>17</v>
      </c>
      <c r="Q3" s="64" t="s">
        <v>18</v>
      </c>
      <c r="R3" s="64" t="s">
        <v>19</v>
      </c>
      <c r="S3" s="64" t="s">
        <v>20</v>
      </c>
      <c r="T3" s="64" t="s">
        <v>21</v>
      </c>
      <c r="U3" s="273" t="s">
        <v>22</v>
      </c>
      <c r="V3" s="77" t="s">
        <v>23</v>
      </c>
      <c r="W3" s="79" t="s">
        <v>24</v>
      </c>
      <c r="X3" s="64" t="s">
        <v>25</v>
      </c>
      <c r="Y3" s="77" t="s">
        <v>26</v>
      </c>
      <c r="Z3" s="64" t="s">
        <v>27</v>
      </c>
      <c r="AA3" s="401" t="s">
        <v>28</v>
      </c>
      <c r="AB3" s="402"/>
      <c r="AC3" s="77" t="s">
        <v>29</v>
      </c>
      <c r="AD3" s="287" t="s">
        <v>30</v>
      </c>
      <c r="AE3" s="77" t="s">
        <v>31</v>
      </c>
      <c r="AF3" s="77" t="s">
        <v>32</v>
      </c>
      <c r="AG3" s="77" t="s">
        <v>33</v>
      </c>
      <c r="AH3" s="77" t="s">
        <v>34</v>
      </c>
      <c r="AI3" s="64" t="s">
        <v>35</v>
      </c>
      <c r="AJ3" s="64" t="s">
        <v>36</v>
      </c>
      <c r="AK3" s="64" t="s">
        <v>37</v>
      </c>
      <c r="AL3" s="64" t="s">
        <v>38</v>
      </c>
      <c r="AM3" s="64" t="s">
        <v>39</v>
      </c>
      <c r="AN3" s="64" t="s">
        <v>40</v>
      </c>
    </row>
    <row r="4" spans="1:40" ht="15" thickTop="1">
      <c r="A4" s="63" t="s">
        <v>41</v>
      </c>
      <c r="B4" s="63" t="s">
        <v>41</v>
      </c>
      <c r="C4" s="65" t="s">
        <v>41</v>
      </c>
      <c r="D4" s="63" t="s">
        <v>41</v>
      </c>
      <c r="E4" s="63" t="s">
        <v>41</v>
      </c>
      <c r="F4" s="63" t="s">
        <v>41</v>
      </c>
      <c r="G4" s="63" t="s">
        <v>41</v>
      </c>
      <c r="H4" s="63" t="s">
        <v>41</v>
      </c>
      <c r="I4" s="63" t="s">
        <v>41</v>
      </c>
      <c r="J4" s="63" t="s">
        <v>41</v>
      </c>
      <c r="K4" s="78" t="s">
        <v>41</v>
      </c>
      <c r="L4" s="297" t="s">
        <v>41</v>
      </c>
      <c r="M4" s="300" t="s">
        <v>41</v>
      </c>
      <c r="N4" s="278" t="s">
        <v>41</v>
      </c>
      <c r="O4" s="278" t="s">
        <v>41</v>
      </c>
      <c r="P4" s="63" t="s">
        <v>41</v>
      </c>
      <c r="Q4" s="63" t="s">
        <v>42</v>
      </c>
      <c r="R4" s="63" t="s">
        <v>41</v>
      </c>
      <c r="S4" s="63" t="s">
        <v>41</v>
      </c>
      <c r="T4" s="63" t="s">
        <v>43</v>
      </c>
      <c r="U4" s="63" t="s">
        <v>44</v>
      </c>
      <c r="V4" s="63" t="s">
        <v>44</v>
      </c>
      <c r="W4" s="78" t="s">
        <v>41</v>
      </c>
      <c r="X4" s="63" t="s">
        <v>45</v>
      </c>
      <c r="Y4" t="s">
        <v>46</v>
      </c>
      <c r="Z4" s="63" t="s">
        <v>47</v>
      </c>
      <c r="AA4" s="63" t="s">
        <v>48</v>
      </c>
      <c r="AB4" s="81">
        <v>50000</v>
      </c>
      <c r="AC4" s="63" t="s">
        <v>41</v>
      </c>
      <c r="AD4" s="275" t="s">
        <v>41</v>
      </c>
      <c r="AE4" s="63" t="s">
        <v>41</v>
      </c>
      <c r="AF4" s="63" t="s">
        <v>41</v>
      </c>
      <c r="AG4" s="63" t="s">
        <v>41</v>
      </c>
      <c r="AH4" s="63" t="s">
        <v>41</v>
      </c>
      <c r="AI4" s="78" t="s">
        <v>41</v>
      </c>
      <c r="AJ4" s="260" t="s">
        <v>41</v>
      </c>
      <c r="AK4" s="261">
        <v>0</v>
      </c>
      <c r="AL4" s="261">
        <f>AK4*1.5/218</f>
        <v>0</v>
      </c>
      <c r="AM4" s="262">
        <f>AL4/8</f>
        <v>0</v>
      </c>
      <c r="AN4" s="76" t="s">
        <v>41</v>
      </c>
    </row>
    <row r="5" spans="1:40" ht="43.5">
      <c r="A5" s="63" t="s">
        <v>49</v>
      </c>
      <c r="B5" s="63" t="s">
        <v>50</v>
      </c>
      <c r="C5" s="65">
        <v>1</v>
      </c>
      <c r="D5" s="70" t="s">
        <v>51</v>
      </c>
      <c r="E5" s="67" t="s">
        <v>52</v>
      </c>
      <c r="F5" s="67" t="s">
        <v>53</v>
      </c>
      <c r="G5" s="67" t="s">
        <v>54</v>
      </c>
      <c r="H5" s="179" t="s">
        <v>55</v>
      </c>
      <c r="I5" s="63" t="s">
        <v>56</v>
      </c>
      <c r="J5" s="63" t="s">
        <v>57</v>
      </c>
      <c r="K5" s="80" t="s">
        <v>58</v>
      </c>
      <c r="L5" s="298" t="s">
        <v>59</v>
      </c>
      <c r="M5" s="301" t="s">
        <v>60</v>
      </c>
      <c r="N5" s="281" t="s">
        <v>61</v>
      </c>
      <c r="O5" s="301" t="s">
        <v>62</v>
      </c>
      <c r="P5" s="63" t="s">
        <v>63</v>
      </c>
      <c r="Q5" s="75" t="s">
        <v>46</v>
      </c>
      <c r="R5" s="63" t="s">
        <v>64</v>
      </c>
      <c r="S5" s="275" t="s">
        <v>65</v>
      </c>
      <c r="T5" s="63" t="s">
        <v>66</v>
      </c>
      <c r="U5" s="63" t="s">
        <v>67</v>
      </c>
      <c r="V5" s="63" t="s">
        <v>67</v>
      </c>
      <c r="W5" s="78" t="s">
        <v>68</v>
      </c>
      <c r="X5" s="63" t="s">
        <v>69</v>
      </c>
      <c r="Y5" t="s">
        <v>70</v>
      </c>
      <c r="Z5" s="63" t="s">
        <v>71</v>
      </c>
      <c r="AA5" s="63" t="s">
        <v>72</v>
      </c>
      <c r="AB5" s="81">
        <v>30000</v>
      </c>
      <c r="AC5" s="71" t="s">
        <v>73</v>
      </c>
      <c r="AD5" s="288" t="s">
        <v>74</v>
      </c>
      <c r="AE5" s="235" t="s">
        <v>75</v>
      </c>
      <c r="AF5" s="63" t="s">
        <v>76</v>
      </c>
      <c r="AG5" s="63" t="s">
        <v>77</v>
      </c>
      <c r="AH5" s="63" t="s">
        <v>78</v>
      </c>
      <c r="AI5" s="78" t="s">
        <v>79</v>
      </c>
      <c r="AJ5" s="263" t="s">
        <v>80</v>
      </c>
      <c r="AK5" s="74">
        <v>120000</v>
      </c>
      <c r="AL5" s="74">
        <f>AK5*1.5/218</f>
        <v>825.6880733944954</v>
      </c>
      <c r="AM5" s="264">
        <f>AL5/8</f>
        <v>103.21100917431193</v>
      </c>
      <c r="AN5" s="294" t="s">
        <v>81</v>
      </c>
    </row>
    <row r="6" spans="1:40" ht="14.5" customHeight="1">
      <c r="A6" s="63" t="s">
        <v>82</v>
      </c>
      <c r="B6" s="63" t="s">
        <v>83</v>
      </c>
      <c r="C6" s="65">
        <v>2</v>
      </c>
      <c r="D6" s="70" t="s">
        <v>84</v>
      </c>
      <c r="E6" s="67" t="s">
        <v>85</v>
      </c>
      <c r="F6" s="67" t="s">
        <v>86</v>
      </c>
      <c r="G6" s="67" t="s">
        <v>87</v>
      </c>
      <c r="H6" s="234" t="s">
        <v>88</v>
      </c>
      <c r="I6" s="63" t="s">
        <v>89</v>
      </c>
      <c r="J6" s="63" t="s">
        <v>90</v>
      </c>
      <c r="K6" s="80" t="s">
        <v>59</v>
      </c>
      <c r="L6" s="298" t="s">
        <v>91</v>
      </c>
      <c r="M6" s="301" t="s">
        <v>92</v>
      </c>
      <c r="N6" s="281" t="s">
        <v>93</v>
      </c>
      <c r="O6" s="301" t="s">
        <v>94</v>
      </c>
      <c r="P6" s="63" t="s">
        <v>95</v>
      </c>
      <c r="Q6" s="75" t="s">
        <v>70</v>
      </c>
      <c r="R6" s="63" t="s">
        <v>96</v>
      </c>
      <c r="S6" s="275" t="s">
        <v>97</v>
      </c>
      <c r="T6" s="63" t="s">
        <v>98</v>
      </c>
      <c r="U6" s="63" t="s">
        <v>99</v>
      </c>
      <c r="V6" s="63" t="s">
        <v>99</v>
      </c>
      <c r="W6" s="274" t="s">
        <v>100</v>
      </c>
      <c r="X6" s="63" t="s">
        <v>101</v>
      </c>
      <c r="Y6" t="s">
        <v>43</v>
      </c>
      <c r="Z6" s="63" t="s">
        <v>102</v>
      </c>
      <c r="AA6" s="275" t="s">
        <v>103</v>
      </c>
      <c r="AB6" s="81">
        <v>250000</v>
      </c>
      <c r="AC6" s="71" t="s">
        <v>104</v>
      </c>
      <c r="AD6" s="288" t="s">
        <v>105</v>
      </c>
      <c r="AE6" s="235" t="s">
        <v>106</v>
      </c>
      <c r="AF6" s="63" t="s">
        <v>107</v>
      </c>
      <c r="AG6" s="277" t="s">
        <v>108</v>
      </c>
      <c r="AH6" s="237" t="s">
        <v>109</v>
      </c>
      <c r="AI6" s="78" t="s">
        <v>110</v>
      </c>
      <c r="AJ6" s="263" t="s">
        <v>111</v>
      </c>
      <c r="AK6" s="74">
        <v>80000</v>
      </c>
      <c r="AL6" s="74">
        <f t="shared" ref="AL6:AL8" si="0">AK6*1.5/218</f>
        <v>550.45871559633031</v>
      </c>
      <c r="AM6" s="264">
        <f t="shared" ref="AM6:AM8" si="1">AL6/8</f>
        <v>68.807339449541288</v>
      </c>
      <c r="AN6" s="278" t="s">
        <v>112</v>
      </c>
    </row>
    <row r="7" spans="1:40" ht="29">
      <c r="A7" s="63" t="s">
        <v>113</v>
      </c>
      <c r="C7" s="65">
        <v>3</v>
      </c>
      <c r="D7" s="70" t="s">
        <v>114</v>
      </c>
      <c r="E7" s="67" t="s">
        <v>115</v>
      </c>
      <c r="F7" s="72" t="s">
        <v>116</v>
      </c>
      <c r="G7" s="67" t="s">
        <v>117</v>
      </c>
      <c r="H7" s="235" t="s">
        <v>118</v>
      </c>
      <c r="I7" s="63" t="s">
        <v>119</v>
      </c>
      <c r="J7" s="63" t="s">
        <v>120</v>
      </c>
      <c r="K7" s="80" t="s">
        <v>91</v>
      </c>
      <c r="L7" s="298" t="s">
        <v>121</v>
      </c>
      <c r="M7" s="301" t="s">
        <v>122</v>
      </c>
      <c r="N7" s="281" t="s">
        <v>123</v>
      </c>
      <c r="O7" s="301" t="s">
        <v>124</v>
      </c>
      <c r="P7" s="63" t="s">
        <v>125</v>
      </c>
      <c r="Q7" s="63" t="s">
        <v>126</v>
      </c>
      <c r="R7" s="63" t="s">
        <v>127</v>
      </c>
      <c r="S7" s="275" t="s">
        <v>128</v>
      </c>
      <c r="T7" s="63" t="s">
        <v>129</v>
      </c>
      <c r="U7" s="63" t="s">
        <v>130</v>
      </c>
      <c r="V7" s="63" t="s">
        <v>130</v>
      </c>
      <c r="W7" s="274" t="s">
        <v>131</v>
      </c>
      <c r="X7" s="63" t="s">
        <v>132</v>
      </c>
      <c r="Y7" t="s">
        <v>66</v>
      </c>
      <c r="Z7" s="63" t="s">
        <v>133</v>
      </c>
      <c r="AA7" s="275" t="s">
        <v>134</v>
      </c>
      <c r="AB7" s="276">
        <v>15000</v>
      </c>
      <c r="AC7" s="63" t="s">
        <v>135</v>
      </c>
      <c r="AD7" s="275" t="s">
        <v>136</v>
      </c>
      <c r="AE7" s="235" t="s">
        <v>137</v>
      </c>
      <c r="AF7" s="63" t="s">
        <v>138</v>
      </c>
      <c r="AG7" s="237" t="s">
        <v>139</v>
      </c>
      <c r="AH7" s="237" t="s">
        <v>140</v>
      </c>
      <c r="AI7" s="259" t="s">
        <v>141</v>
      </c>
      <c r="AJ7" s="263" t="s">
        <v>142</v>
      </c>
      <c r="AK7" s="74">
        <v>40000</v>
      </c>
      <c r="AL7" s="74">
        <f t="shared" si="0"/>
        <v>275.22935779816515</v>
      </c>
      <c r="AM7" s="264">
        <f t="shared" si="1"/>
        <v>34.403669724770644</v>
      </c>
      <c r="AN7" s="278" t="s">
        <v>143</v>
      </c>
    </row>
    <row r="8" spans="1:40" ht="29.5" thickBot="1">
      <c r="A8" s="63" t="s">
        <v>144</v>
      </c>
      <c r="C8" s="65"/>
      <c r="E8" s="67" t="s">
        <v>145</v>
      </c>
      <c r="F8" s="67" t="s">
        <v>146</v>
      </c>
      <c r="G8" s="67" t="s">
        <v>147</v>
      </c>
      <c r="H8" s="179" t="s">
        <v>148</v>
      </c>
      <c r="I8" s="63" t="s">
        <v>149</v>
      </c>
      <c r="J8" s="63" t="s">
        <v>150</v>
      </c>
      <c r="K8" s="80" t="s">
        <v>121</v>
      </c>
      <c r="L8" s="298" t="s">
        <v>151</v>
      </c>
      <c r="M8" s="301" t="s">
        <v>152</v>
      </c>
      <c r="N8" s="281" t="s">
        <v>153</v>
      </c>
      <c r="O8" s="301" t="s">
        <v>154</v>
      </c>
      <c r="S8" s="275" t="s">
        <v>155</v>
      </c>
      <c r="T8" s="63" t="s">
        <v>156</v>
      </c>
      <c r="U8" s="63" t="s">
        <v>157</v>
      </c>
      <c r="V8" s="63" t="s">
        <v>157</v>
      </c>
      <c r="W8" s="274" t="s">
        <v>158</v>
      </c>
      <c r="X8" s="63" t="s">
        <v>159</v>
      </c>
      <c r="Y8" t="s">
        <v>98</v>
      </c>
      <c r="Z8" s="63" t="s">
        <v>160</v>
      </c>
      <c r="AA8" s="275" t="s">
        <v>158</v>
      </c>
      <c r="AB8" s="81">
        <v>30000</v>
      </c>
      <c r="AC8" s="71" t="s">
        <v>161</v>
      </c>
      <c r="AD8" s="288" t="s">
        <v>162</v>
      </c>
      <c r="AE8" s="235" t="s">
        <v>163</v>
      </c>
      <c r="AG8" s="237" t="s">
        <v>164</v>
      </c>
      <c r="AH8" s="277" t="s">
        <v>165</v>
      </c>
      <c r="AI8" s="78"/>
      <c r="AJ8" s="265" t="s">
        <v>166</v>
      </c>
      <c r="AK8" s="266">
        <v>32000</v>
      </c>
      <c r="AL8" s="266">
        <f t="shared" si="0"/>
        <v>220.18348623853211</v>
      </c>
      <c r="AM8" s="267">
        <f t="shared" si="1"/>
        <v>27.522935779816514</v>
      </c>
      <c r="AN8" s="278" t="s">
        <v>167</v>
      </c>
    </row>
    <row r="9" spans="1:40" ht="29.5" thickTop="1">
      <c r="C9" s="65"/>
      <c r="E9" s="67" t="s">
        <v>168</v>
      </c>
      <c r="F9" s="72" t="s">
        <v>169</v>
      </c>
      <c r="G9" s="67" t="s">
        <v>170</v>
      </c>
      <c r="H9" s="67" t="s">
        <v>171</v>
      </c>
      <c r="I9" s="63" t="s">
        <v>172</v>
      </c>
      <c r="J9" s="63" t="s">
        <v>173</v>
      </c>
      <c r="K9" s="80" t="s">
        <v>151</v>
      </c>
      <c r="L9" s="298" t="s">
        <v>174</v>
      </c>
      <c r="M9" s="301" t="s">
        <v>175</v>
      </c>
      <c r="N9" s="275" t="s">
        <v>176</v>
      </c>
      <c r="O9" s="301" t="s">
        <v>177</v>
      </c>
      <c r="Q9"/>
      <c r="S9" s="275" t="s">
        <v>178</v>
      </c>
      <c r="T9" s="63" t="s">
        <v>44</v>
      </c>
      <c r="U9" s="63" t="s">
        <v>179</v>
      </c>
      <c r="V9" s="63" t="s">
        <v>179</v>
      </c>
      <c r="W9" s="80" t="s">
        <v>180</v>
      </c>
      <c r="X9" s="63" t="s">
        <v>181</v>
      </c>
      <c r="Y9" t="s">
        <v>129</v>
      </c>
      <c r="AA9" s="63" t="s">
        <v>182</v>
      </c>
      <c r="AB9" s="81">
        <v>50000</v>
      </c>
      <c r="AC9" s="71" t="s">
        <v>183</v>
      </c>
      <c r="AD9" s="289" t="s">
        <v>184</v>
      </c>
      <c r="AE9" s="235" t="s">
        <v>185</v>
      </c>
      <c r="AG9" s="63" t="s">
        <v>186</v>
      </c>
      <c r="AH9" s="63" t="s">
        <v>187</v>
      </c>
      <c r="AJ9" s="67"/>
      <c r="AK9" s="68"/>
      <c r="AL9" s="66"/>
      <c r="AM9" s="69"/>
      <c r="AN9" s="278" t="s">
        <v>188</v>
      </c>
    </row>
    <row r="10" spans="1:40" ht="29">
      <c r="E10" s="72" t="s">
        <v>189</v>
      </c>
      <c r="F10" s="67" t="s">
        <v>190</v>
      </c>
      <c r="G10" s="67" t="s">
        <v>191</v>
      </c>
      <c r="H10" s="67"/>
      <c r="I10" s="63" t="s">
        <v>192</v>
      </c>
      <c r="J10" s="63" t="s">
        <v>193</v>
      </c>
      <c r="K10" s="80" t="s">
        <v>174</v>
      </c>
      <c r="L10" s="298" t="s">
        <v>194</v>
      </c>
      <c r="M10" s="301" t="s">
        <v>195</v>
      </c>
      <c r="N10" s="302"/>
      <c r="O10" s="301" t="s">
        <v>196</v>
      </c>
      <c r="Q10"/>
      <c r="S10" s="275" t="s">
        <v>197</v>
      </c>
      <c r="T10" s="63" t="s">
        <v>67</v>
      </c>
      <c r="U10" s="63" t="s">
        <v>198</v>
      </c>
      <c r="V10" s="63" t="s">
        <v>198</v>
      </c>
      <c r="W10" s="80"/>
      <c r="X10" s="63" t="s">
        <v>199</v>
      </c>
      <c r="Y10" t="s">
        <v>156</v>
      </c>
      <c r="AB10" s="78"/>
      <c r="AC10" s="71" t="s">
        <v>200</v>
      </c>
      <c r="AD10" s="275" t="s">
        <v>201</v>
      </c>
      <c r="AE10" s="235" t="s">
        <v>202</v>
      </c>
      <c r="AG10" s="63" t="s">
        <v>203</v>
      </c>
      <c r="AN10" s="278" t="s">
        <v>204</v>
      </c>
    </row>
    <row r="11" spans="1:40" ht="15" customHeight="1">
      <c r="F11" s="67" t="s">
        <v>205</v>
      </c>
      <c r="G11" s="67" t="s">
        <v>206</v>
      </c>
      <c r="H11" s="67"/>
      <c r="I11" s="63" t="s">
        <v>201</v>
      </c>
      <c r="J11" s="63" t="s">
        <v>207</v>
      </c>
      <c r="K11" s="80" t="s">
        <v>194</v>
      </c>
      <c r="L11" s="298" t="s">
        <v>208</v>
      </c>
      <c r="M11" s="301" t="s">
        <v>209</v>
      </c>
      <c r="N11" s="302"/>
      <c r="O11" s="301" t="s">
        <v>210</v>
      </c>
      <c r="Q11"/>
      <c r="S11" s="275" t="s">
        <v>211</v>
      </c>
      <c r="T11" s="63" t="s">
        <v>130</v>
      </c>
      <c r="U11" s="63" t="s">
        <v>212</v>
      </c>
      <c r="V11" t="s">
        <v>213</v>
      </c>
      <c r="X11" s="63" t="s">
        <v>126</v>
      </c>
      <c r="Y11" t="s">
        <v>44</v>
      </c>
      <c r="AB11" s="78"/>
      <c r="AC11" s="71" t="s">
        <v>214</v>
      </c>
      <c r="AD11" s="275" t="s">
        <v>215</v>
      </c>
      <c r="AE11" s="235" t="s">
        <v>216</v>
      </c>
      <c r="AG11" s="63" t="s">
        <v>187</v>
      </c>
      <c r="AN11" s="278" t="s">
        <v>217</v>
      </c>
    </row>
    <row r="12" spans="1:40" ht="15" customHeight="1">
      <c r="F12" s="67" t="s">
        <v>218</v>
      </c>
      <c r="G12" s="67" t="s">
        <v>219</v>
      </c>
      <c r="H12" s="67"/>
      <c r="I12" s="63" t="s">
        <v>215</v>
      </c>
      <c r="J12" s="63" t="s">
        <v>220</v>
      </c>
      <c r="K12" s="80" t="s">
        <v>208</v>
      </c>
      <c r="L12" s="296" t="s">
        <v>221</v>
      </c>
      <c r="N12" s="78"/>
      <c r="O12" s="275" t="s">
        <v>222</v>
      </c>
      <c r="Q12"/>
      <c r="S12" s="275" t="s">
        <v>223</v>
      </c>
      <c r="T12" s="63" t="s">
        <v>224</v>
      </c>
      <c r="U12" s="63" t="s">
        <v>225</v>
      </c>
      <c r="V12" s="63" t="s">
        <v>225</v>
      </c>
      <c r="X12" s="70"/>
      <c r="Y12" t="s">
        <v>67</v>
      </c>
      <c r="AC12" s="71" t="s">
        <v>226</v>
      </c>
      <c r="AD12" s="71"/>
      <c r="AE12" s="234" t="s">
        <v>227</v>
      </c>
    </row>
    <row r="13" spans="1:40">
      <c r="F13" s="72" t="s">
        <v>228</v>
      </c>
      <c r="G13" s="67" t="s">
        <v>229</v>
      </c>
      <c r="H13" s="67"/>
      <c r="J13" s="63" t="s">
        <v>201</v>
      </c>
      <c r="K13" s="80" t="s">
        <v>221</v>
      </c>
      <c r="L13" s="296" t="s">
        <v>230</v>
      </c>
      <c r="N13" s="78"/>
      <c r="S13" s="275" t="s">
        <v>231</v>
      </c>
      <c r="T13" s="63" t="s">
        <v>232</v>
      </c>
      <c r="U13" s="63" t="s">
        <v>233</v>
      </c>
      <c r="V13" s="63" t="s">
        <v>233</v>
      </c>
      <c r="X13" s="70"/>
      <c r="Y13" t="s">
        <v>130</v>
      </c>
      <c r="AC13" s="71" t="s">
        <v>234</v>
      </c>
      <c r="AD13" s="71"/>
      <c r="AE13" s="234" t="s">
        <v>235</v>
      </c>
    </row>
    <row r="14" spans="1:40">
      <c r="F14" s="72" t="s">
        <v>236</v>
      </c>
      <c r="G14" s="67" t="s">
        <v>237</v>
      </c>
      <c r="H14" s="67"/>
      <c r="J14" s="63" t="s">
        <v>215</v>
      </c>
      <c r="K14" s="80" t="s">
        <v>230</v>
      </c>
      <c r="L14" s="296" t="s">
        <v>238</v>
      </c>
      <c r="T14" s="63" t="s">
        <v>233</v>
      </c>
      <c r="U14" s="63" t="s">
        <v>239</v>
      </c>
      <c r="V14" s="63" t="s">
        <v>240</v>
      </c>
      <c r="Y14" t="s">
        <v>224</v>
      </c>
      <c r="AC14" s="71" t="s">
        <v>241</v>
      </c>
      <c r="AD14" s="71"/>
      <c r="AE14" s="235" t="s">
        <v>242</v>
      </c>
    </row>
    <row r="15" spans="1:40" ht="27.5">
      <c r="A15" s="63" t="s">
        <v>243</v>
      </c>
      <c r="F15" s="72" t="s">
        <v>244</v>
      </c>
      <c r="G15" s="67" t="s">
        <v>245</v>
      </c>
      <c r="H15" s="67"/>
      <c r="K15" s="80" t="s">
        <v>238</v>
      </c>
      <c r="L15" s="296" t="s">
        <v>246</v>
      </c>
      <c r="T15" s="63" t="s">
        <v>239</v>
      </c>
      <c r="U15" s="63" t="s">
        <v>247</v>
      </c>
      <c r="V15" s="63" t="s">
        <v>248</v>
      </c>
      <c r="Y15" t="s">
        <v>232</v>
      </c>
      <c r="AC15" s="71" t="s">
        <v>249</v>
      </c>
      <c r="AD15" s="71"/>
      <c r="AE15" s="234" t="s">
        <v>250</v>
      </c>
    </row>
    <row r="16" spans="1:40" ht="27.5">
      <c r="F16" s="67" t="s">
        <v>251</v>
      </c>
      <c r="G16" s="67" t="s">
        <v>252</v>
      </c>
      <c r="H16" s="67"/>
      <c r="K16" s="80" t="s">
        <v>246</v>
      </c>
      <c r="L16" s="296" t="s">
        <v>253</v>
      </c>
      <c r="T16" s="63" t="s">
        <v>247</v>
      </c>
      <c r="U16" s="63" t="s">
        <v>248</v>
      </c>
      <c r="V16" s="63" t="s">
        <v>254</v>
      </c>
      <c r="Y16" t="s">
        <v>233</v>
      </c>
      <c r="AC16" s="63" t="s">
        <v>255</v>
      </c>
      <c r="AE16" s="234" t="s">
        <v>88</v>
      </c>
    </row>
    <row r="17" spans="1:31">
      <c r="G17" s="67" t="s">
        <v>256</v>
      </c>
      <c r="H17" s="67"/>
      <c r="K17" s="80" t="s">
        <v>253</v>
      </c>
      <c r="L17" s="296" t="s">
        <v>257</v>
      </c>
      <c r="T17" s="75" t="s">
        <v>258</v>
      </c>
      <c r="U17" s="63" t="s">
        <v>254</v>
      </c>
      <c r="V17" s="63" t="s">
        <v>259</v>
      </c>
      <c r="Y17" t="s">
        <v>239</v>
      </c>
      <c r="AC17" s="71" t="s">
        <v>260</v>
      </c>
      <c r="AD17" s="71"/>
      <c r="AE17" s="235" t="s">
        <v>118</v>
      </c>
    </row>
    <row r="18" spans="1:31">
      <c r="G18" s="67" t="s">
        <v>261</v>
      </c>
      <c r="K18" s="80" t="s">
        <v>257</v>
      </c>
      <c r="L18" s="296" t="s">
        <v>262</v>
      </c>
      <c r="T18" s="75" t="s">
        <v>263</v>
      </c>
      <c r="U18" s="63" t="s">
        <v>259</v>
      </c>
      <c r="V18" s="63" t="s">
        <v>264</v>
      </c>
      <c r="Y18" s="63" t="s">
        <v>240</v>
      </c>
      <c r="AC18" s="71" t="s">
        <v>265</v>
      </c>
      <c r="AD18" s="71"/>
    </row>
    <row r="19" spans="1:31">
      <c r="G19" s="67" t="s">
        <v>266</v>
      </c>
      <c r="K19" s="62" t="s">
        <v>262</v>
      </c>
      <c r="L19" s="67"/>
      <c r="M19" s="67"/>
      <c r="N19" s="67"/>
      <c r="O19" s="67"/>
      <c r="T19" s="275" t="s">
        <v>267</v>
      </c>
      <c r="U19" s="63" t="s">
        <v>264</v>
      </c>
      <c r="V19" s="63" t="s">
        <v>268</v>
      </c>
      <c r="Y19" t="s">
        <v>247</v>
      </c>
      <c r="AC19" s="71" t="s">
        <v>269</v>
      </c>
      <c r="AD19" s="71"/>
    </row>
    <row r="20" spans="1:31" ht="14.5" customHeight="1">
      <c r="G20" s="67" t="s">
        <v>270</v>
      </c>
      <c r="K20" s="67"/>
      <c r="T20" s="75" t="s">
        <v>271</v>
      </c>
      <c r="U20" s="63" t="s">
        <v>268</v>
      </c>
      <c r="V20" s="63" t="s">
        <v>272</v>
      </c>
      <c r="Y20" t="s">
        <v>258</v>
      </c>
      <c r="AC20" s="63" t="s">
        <v>273</v>
      </c>
      <c r="AE20" s="233"/>
    </row>
    <row r="21" spans="1:31">
      <c r="T21" s="63" t="s">
        <v>42</v>
      </c>
      <c r="U21" s="63" t="s">
        <v>272</v>
      </c>
      <c r="V21" s="63" t="s">
        <v>274</v>
      </c>
      <c r="Y21" t="s">
        <v>263</v>
      </c>
      <c r="AC21" s="71" t="s">
        <v>275</v>
      </c>
      <c r="AD21" s="71"/>
      <c r="AE21" s="233"/>
    </row>
    <row r="22" spans="1:31">
      <c r="T22" s="63" t="s">
        <v>126</v>
      </c>
      <c r="U22" s="63" t="s">
        <v>274</v>
      </c>
      <c r="V22" s="63" t="s">
        <v>276</v>
      </c>
      <c r="Y22" s="280" t="s">
        <v>267</v>
      </c>
      <c r="AC22" s="71" t="s">
        <v>277</v>
      </c>
      <c r="AD22" s="71"/>
      <c r="AE22" s="233"/>
    </row>
    <row r="23" spans="1:31">
      <c r="U23" s="63" t="s">
        <v>276</v>
      </c>
      <c r="V23" s="63" t="s">
        <v>278</v>
      </c>
      <c r="Y23" t="s">
        <v>99</v>
      </c>
      <c r="AC23" s="71" t="s">
        <v>279</v>
      </c>
      <c r="AD23" s="71"/>
      <c r="AE23" s="233"/>
    </row>
    <row r="24" spans="1:31">
      <c r="U24" s="63" t="s">
        <v>278</v>
      </c>
      <c r="V24" s="63" t="s">
        <v>271</v>
      </c>
      <c r="Y24" t="s">
        <v>157</v>
      </c>
      <c r="AC24" s="71" t="s">
        <v>280</v>
      </c>
      <c r="AD24" s="71"/>
      <c r="AE24" s="233"/>
    </row>
    <row r="25" spans="1:31">
      <c r="U25" s="75" t="s">
        <v>46</v>
      </c>
      <c r="V25" s="63" t="s">
        <v>126</v>
      </c>
      <c r="Y25" t="s">
        <v>179</v>
      </c>
      <c r="AC25" s="71" t="s">
        <v>281</v>
      </c>
      <c r="AD25" s="71"/>
      <c r="AE25" s="233"/>
    </row>
    <row r="26" spans="1:31">
      <c r="U26" s="63" t="s">
        <v>42</v>
      </c>
      <c r="Y26" t="s">
        <v>198</v>
      </c>
      <c r="AC26" s="71" t="s">
        <v>282</v>
      </c>
      <c r="AD26" s="71"/>
      <c r="AE26" s="233"/>
    </row>
    <row r="27" spans="1:31">
      <c r="U27" s="63" t="s">
        <v>126</v>
      </c>
      <c r="Y27" t="s">
        <v>212</v>
      </c>
      <c r="AC27" s="71" t="s">
        <v>283</v>
      </c>
      <c r="AD27" s="71"/>
      <c r="AE27" s="234"/>
    </row>
    <row r="28" spans="1:31">
      <c r="Y28" t="s">
        <v>213</v>
      </c>
      <c r="AC28" s="71" t="s">
        <v>284</v>
      </c>
      <c r="AD28" s="71"/>
      <c r="AE28" s="234"/>
    </row>
    <row r="29" spans="1:31">
      <c r="Y29" t="s">
        <v>225</v>
      </c>
      <c r="AC29" s="71" t="s">
        <v>215</v>
      </c>
      <c r="AD29" s="71"/>
      <c r="AE29" s="233"/>
    </row>
    <row r="30" spans="1:31">
      <c r="Y30" t="s">
        <v>248</v>
      </c>
      <c r="AE30" s="234"/>
    </row>
    <row r="31" spans="1:31" ht="14.5" customHeight="1">
      <c r="Y31" t="s">
        <v>254</v>
      </c>
      <c r="AE31" s="234"/>
    </row>
    <row r="32" spans="1:31">
      <c r="A32" s="73"/>
      <c r="Y32" t="s">
        <v>259</v>
      </c>
      <c r="AC32" s="78"/>
      <c r="AD32" s="78"/>
      <c r="AE32" s="233"/>
    </row>
    <row r="33" spans="25:37">
      <c r="Y33" t="s">
        <v>264</v>
      </c>
      <c r="AC33" s="78"/>
      <c r="AD33" s="78"/>
      <c r="AK33" s="66"/>
    </row>
    <row r="34" spans="25:37">
      <c r="Y34" t="s">
        <v>268</v>
      </c>
      <c r="AC34" s="78"/>
      <c r="AD34" s="78"/>
      <c r="AK34" s="66"/>
    </row>
    <row r="35" spans="25:37">
      <c r="Y35" t="s">
        <v>272</v>
      </c>
      <c r="AC35" s="78"/>
      <c r="AD35" s="78"/>
      <c r="AK35" s="66"/>
    </row>
    <row r="36" spans="25:37">
      <c r="Y36" t="s">
        <v>274</v>
      </c>
      <c r="AC36" s="78"/>
      <c r="AD36" s="78"/>
      <c r="AK36" s="66"/>
    </row>
    <row r="37" spans="25:37">
      <c r="Y37" t="s">
        <v>276</v>
      </c>
      <c r="AC37" s="78"/>
      <c r="AD37" s="78"/>
      <c r="AK37" s="66"/>
    </row>
    <row r="38" spans="25:37">
      <c r="Y38" t="s">
        <v>278</v>
      </c>
      <c r="AC38" s="78"/>
      <c r="AD38" s="78"/>
      <c r="AK38" s="66"/>
    </row>
    <row r="39" spans="25:37">
      <c r="Y39" t="s">
        <v>271</v>
      </c>
      <c r="AC39" s="78"/>
      <c r="AD39" s="78"/>
      <c r="AK39" s="66"/>
    </row>
    <row r="40" spans="25:37">
      <c r="Y40" t="s">
        <v>45</v>
      </c>
      <c r="AC40" s="78"/>
      <c r="AD40" s="78"/>
      <c r="AK40" s="66"/>
    </row>
    <row r="41" spans="25:37">
      <c r="Y41" t="s">
        <v>69</v>
      </c>
      <c r="AC41" s="78"/>
      <c r="AD41" s="78"/>
      <c r="AK41" s="66"/>
    </row>
    <row r="42" spans="25:37">
      <c r="Y42" t="s">
        <v>101</v>
      </c>
      <c r="AC42" s="78"/>
      <c r="AD42" s="78"/>
      <c r="AK42" s="66"/>
    </row>
    <row r="43" spans="25:37">
      <c r="Y43" t="s">
        <v>132</v>
      </c>
      <c r="AC43" s="78"/>
      <c r="AD43" s="78"/>
      <c r="AK43" s="66"/>
    </row>
    <row r="44" spans="25:37">
      <c r="Y44" t="s">
        <v>159</v>
      </c>
      <c r="AC44" s="78"/>
      <c r="AD44" s="78"/>
      <c r="AK44" s="66"/>
    </row>
    <row r="45" spans="25:37">
      <c r="Y45" t="s">
        <v>181</v>
      </c>
      <c r="AK45" s="66"/>
    </row>
    <row r="46" spans="25:37">
      <c r="Y46" t="s">
        <v>199</v>
      </c>
    </row>
    <row r="47" spans="25:37">
      <c r="Y47" t="s">
        <v>42</v>
      </c>
    </row>
    <row r="48" spans="25:37">
      <c r="Y48" t="s">
        <v>126</v>
      </c>
    </row>
  </sheetData>
  <sheetProtection algorithmName="SHA-512" hashValue="TX0RMJoKAnrPqLwkKHqMK97pG6CL317i8DSq05hJmRxhaQTkG4d/0wG9BQSlLNxenEEqV19dsX2PotCZLtdUvQ==" saltValue="8OkjAzCOupTO3pR4rtA+tA==" spinCount="100000" sheet="1" objects="1" scenarios="1"/>
  <mergeCells count="1">
    <mergeCell ref="AA3:AB3"/>
  </mergeCells>
  <dataValidations disablePrompts="1" count="1">
    <dataValidation type="list" allowBlank="1" showInputMessage="1" showErrorMessage="1" sqref="AM10" xr:uid="{846A76C5-3F28-4838-BE36-9C7C0689A9B9}">
      <formula1>$AM$5:$AM$8</formula1>
    </dataValidation>
  </dataValidation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499984740745262"/>
    <pageSetUpPr fitToPage="1"/>
  </sheetPr>
  <dimension ref="A7:R66"/>
  <sheetViews>
    <sheetView showGridLines="0" zoomScaleNormal="100" zoomScaleSheetLayoutView="100" workbookViewId="0"/>
  </sheetViews>
  <sheetFormatPr baseColWidth="10" defaultColWidth="10.81640625" defaultRowHeight="14.5"/>
  <cols>
    <col min="1" max="3" width="2.453125" style="10" customWidth="1"/>
    <col min="4" max="4" width="38.1796875" style="10" customWidth="1"/>
    <col min="5" max="5" width="37.453125" style="10" customWidth="1"/>
    <col min="6" max="6" width="103.1796875" style="10" customWidth="1"/>
    <col min="7" max="7" width="10.81640625" style="10" customWidth="1"/>
    <col min="8" max="16384" width="10.81640625" style="10"/>
  </cols>
  <sheetData>
    <row r="7" spans="1:18">
      <c r="H7" s="58"/>
    </row>
    <row r="8" spans="1:18" s="1" customFormat="1" ht="14.5" customHeight="1">
      <c r="A8" s="306"/>
      <c r="E8" s="12"/>
      <c r="G8" s="12"/>
      <c r="H8" s="12"/>
      <c r="I8" s="12"/>
      <c r="J8" s="12"/>
      <c r="K8" s="12"/>
      <c r="L8" s="12"/>
      <c r="M8" s="12"/>
      <c r="N8" s="12"/>
      <c r="O8" s="12"/>
      <c r="P8" s="12"/>
      <c r="Q8" s="12"/>
      <c r="R8" s="12"/>
    </row>
    <row r="9" spans="1:18" s="1" customFormat="1" ht="14.5" customHeight="1">
      <c r="A9" s="306"/>
      <c r="D9" s="13"/>
      <c r="E9" s="14"/>
      <c r="F9" s="15"/>
      <c r="G9" s="14"/>
      <c r="H9" s="14"/>
      <c r="I9" s="14"/>
      <c r="J9" s="14"/>
      <c r="K9" s="14"/>
      <c r="L9" s="14"/>
      <c r="M9" s="14"/>
      <c r="N9" s="14"/>
      <c r="O9" s="14"/>
      <c r="P9" s="14"/>
      <c r="Q9" s="14"/>
      <c r="R9" s="14"/>
    </row>
    <row r="10" spans="1:18" s="1" customFormat="1" ht="9.75" customHeight="1">
      <c r="A10" s="306"/>
      <c r="D10" s="13"/>
      <c r="E10" s="14"/>
      <c r="F10" s="15"/>
      <c r="G10" s="14"/>
      <c r="H10" s="14"/>
      <c r="I10" s="14"/>
      <c r="J10" s="14"/>
      <c r="K10" s="14"/>
      <c r="L10" s="14"/>
      <c r="M10" s="14"/>
      <c r="N10" s="14"/>
      <c r="O10" s="14"/>
      <c r="P10" s="14"/>
      <c r="Q10" s="14"/>
      <c r="R10" s="14"/>
    </row>
    <row r="11" spans="1:18" s="1" customFormat="1" ht="31">
      <c r="A11" s="306"/>
      <c r="D11" s="11" t="s">
        <v>285</v>
      </c>
      <c r="E11" s="15"/>
      <c r="F11" s="15"/>
      <c r="G11" s="14"/>
      <c r="H11" s="14"/>
      <c r="I11" s="14"/>
      <c r="J11" s="14"/>
      <c r="K11" s="14"/>
      <c r="L11" s="14"/>
      <c r="M11" s="14"/>
      <c r="N11" s="14"/>
      <c r="O11" s="14"/>
      <c r="P11" s="14"/>
      <c r="Q11" s="14"/>
      <c r="R11" s="14"/>
    </row>
    <row r="13" spans="1:18" ht="15.5">
      <c r="D13" s="198" t="s">
        <v>286</v>
      </c>
    </row>
    <row r="14" spans="1:18">
      <c r="D14" s="17" t="s">
        <v>287</v>
      </c>
    </row>
    <row r="15" spans="1:18">
      <c r="D15" s="17" t="s">
        <v>288</v>
      </c>
    </row>
    <row r="16" spans="1:18">
      <c r="D16" s="17" t="s">
        <v>289</v>
      </c>
    </row>
    <row r="17" spans="1:18">
      <c r="D17" s="17" t="s">
        <v>290</v>
      </c>
    </row>
    <row r="18" spans="1:18">
      <c r="D18" s="17" t="s">
        <v>291</v>
      </c>
    </row>
    <row r="19" spans="1:18" s="1" customFormat="1" ht="5.15" customHeight="1">
      <c r="A19" s="306"/>
      <c r="D19" s="13"/>
      <c r="E19" s="14"/>
      <c r="F19" s="15"/>
      <c r="G19" s="14"/>
      <c r="H19" s="14"/>
      <c r="I19" s="14"/>
      <c r="J19" s="14"/>
      <c r="K19" s="14"/>
      <c r="L19" s="14"/>
      <c r="M19" s="14"/>
      <c r="N19" s="14"/>
      <c r="O19" s="14"/>
      <c r="P19" s="14"/>
      <c r="Q19" s="14"/>
      <c r="R19" s="14"/>
    </row>
    <row r="20" spans="1:18" s="86" customFormat="1" ht="14.25" customHeight="1">
      <c r="A20" s="106"/>
      <c r="C20" s="83"/>
      <c r="D20" s="22" t="s">
        <v>292</v>
      </c>
      <c r="E20" s="22"/>
      <c r="F20" s="22"/>
      <c r="G20" s="247"/>
      <c r="H20" s="28"/>
      <c r="I20" s="28"/>
      <c r="J20" s="28"/>
      <c r="K20" s="28"/>
      <c r="L20" s="28"/>
      <c r="M20" s="28"/>
      <c r="N20" s="28"/>
      <c r="O20" s="28"/>
      <c r="P20" s="28"/>
    </row>
    <row r="21" spans="1:18" s="86" customFormat="1" ht="14.25" customHeight="1">
      <c r="A21" s="106"/>
      <c r="C21" s="83"/>
      <c r="D21" s="22" t="s">
        <v>293</v>
      </c>
      <c r="E21" s="22"/>
      <c r="F21" s="22"/>
      <c r="G21" s="247"/>
      <c r="H21" s="28"/>
      <c r="I21" s="28"/>
      <c r="J21" s="28"/>
      <c r="K21" s="28"/>
      <c r="L21" s="28"/>
      <c r="M21" s="28"/>
      <c r="N21" s="28"/>
      <c r="O21" s="28"/>
      <c r="P21" s="28"/>
    </row>
    <row r="23" spans="1:18" ht="15.5">
      <c r="D23" s="199" t="s">
        <v>294</v>
      </c>
    </row>
    <row r="24" spans="1:18">
      <c r="D24" s="21" t="s">
        <v>295</v>
      </c>
    </row>
    <row r="25" spans="1:18">
      <c r="D25" s="21" t="s">
        <v>296</v>
      </c>
    </row>
    <row r="26" spans="1:18">
      <c r="D26" s="21" t="s">
        <v>297</v>
      </c>
    </row>
    <row r="27" spans="1:18">
      <c r="D27" s="26" t="s">
        <v>298</v>
      </c>
    </row>
    <row r="28" spans="1:18">
      <c r="D28" s="26"/>
    </row>
    <row r="29" spans="1:18" ht="15.5">
      <c r="D29" s="199" t="s">
        <v>299</v>
      </c>
    </row>
    <row r="30" spans="1:18">
      <c r="D30" s="16" t="s">
        <v>300</v>
      </c>
    </row>
    <row r="31" spans="1:18">
      <c r="D31" s="16" t="s">
        <v>301</v>
      </c>
    </row>
    <row r="32" spans="1:18">
      <c r="D32" s="21" t="s">
        <v>302</v>
      </c>
    </row>
    <row r="33" spans="4:7">
      <c r="D33" s="21" t="s">
        <v>303</v>
      </c>
    </row>
    <row r="34" spans="4:7">
      <c r="D34" s="21" t="s">
        <v>304</v>
      </c>
    </row>
    <row r="36" spans="4:7" ht="15.5">
      <c r="D36" s="198" t="s">
        <v>305</v>
      </c>
    </row>
    <row r="37" spans="4:7">
      <c r="D37" s="17" t="s">
        <v>306</v>
      </c>
    </row>
    <row r="38" spans="4:7">
      <c r="D38" s="17" t="s">
        <v>307</v>
      </c>
    </row>
    <row r="39" spans="4:7">
      <c r="D39" s="17" t="s">
        <v>308</v>
      </c>
      <c r="G39"/>
    </row>
    <row r="40" spans="4:7">
      <c r="D40" s="21" t="s">
        <v>309</v>
      </c>
    </row>
    <row r="41" spans="4:7">
      <c r="D41" s="48" t="s">
        <v>310</v>
      </c>
    </row>
    <row r="42" spans="4:7">
      <c r="D42" s="17" t="s">
        <v>311</v>
      </c>
    </row>
    <row r="43" spans="4:7">
      <c r="D43" s="17" t="s">
        <v>312</v>
      </c>
    </row>
    <row r="44" spans="4:7">
      <c r="D44" s="21" t="s">
        <v>313</v>
      </c>
    </row>
    <row r="45" spans="4:7" ht="14.5" customHeight="1">
      <c r="D45" s="21" t="s">
        <v>314</v>
      </c>
    </row>
    <row r="46" spans="4:7" ht="14.5" customHeight="1">
      <c r="D46" s="21" t="s">
        <v>315</v>
      </c>
    </row>
    <row r="47" spans="4:7">
      <c r="D47" s="21"/>
    </row>
    <row r="48" spans="4:7" ht="15.5">
      <c r="D48" s="198" t="s">
        <v>316</v>
      </c>
      <c r="E48" s="19"/>
    </row>
    <row r="49" spans="1:5">
      <c r="D49" s="21" t="s">
        <v>317</v>
      </c>
    </row>
    <row r="50" spans="1:5">
      <c r="D50" s="21" t="s">
        <v>318</v>
      </c>
    </row>
    <row r="51" spans="1:5">
      <c r="E51" s="19"/>
    </row>
    <row r="52" spans="1:5" s="23" customFormat="1" ht="15" customHeight="1">
      <c r="A52" s="307"/>
      <c r="D52" s="22" t="s">
        <v>319</v>
      </c>
      <c r="E52" s="22"/>
    </row>
    <row r="53" spans="1:5">
      <c r="D53" s="19"/>
    </row>
    <row r="54" spans="1:5">
      <c r="D54" s="19"/>
    </row>
    <row r="56" spans="1:5" ht="16.5">
      <c r="E56" s="7"/>
    </row>
    <row r="57" spans="1:5" ht="16.5">
      <c r="E57" s="7"/>
    </row>
    <row r="58" spans="1:5" ht="16.5">
      <c r="E58" s="7"/>
    </row>
    <row r="59" spans="1:5" ht="16.5">
      <c r="E59" s="7"/>
    </row>
    <row r="60" spans="1:5" ht="16.5">
      <c r="E60" s="7"/>
    </row>
    <row r="66" spans="4:4" ht="16.5">
      <c r="D66" s="7"/>
    </row>
  </sheetData>
  <sheetProtection algorithmName="SHA-512" hashValue="22VrD6qPh9acaKPGhSQqRNPccU70no3cEKvhF4RyB3SUlTqUXYaoA4GgEf9Y0fjnU5JRzTz4SzBjV/uqPIMu9w==" saltValue="9DVJRgjh+vq5wHS547cvBw==" spinCount="100000" sheet="1" selectLockedCells="1" selectUnlockedCells="1"/>
  <printOptions horizontalCentered="1" verticalCentered="1"/>
  <pageMargins left="0.70866141732283472" right="0.70866141732283472" top="0.74803149606299213" bottom="0.74803149606299213" header="0.31496062992125984" footer="0.31496062992125984"/>
  <pageSetup paperSize="9" scale="46" orientation="landscape" r:id="rId1"/>
  <rowBreaks count="1" manualBreakCount="1">
    <brk id="3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A1414"/>
  <sheetViews>
    <sheetView showGridLines="0" tabSelected="1" zoomScaleNormal="100" zoomScaleSheetLayoutView="47" workbookViewId="0">
      <selection activeCell="H25" sqref="H25"/>
    </sheetView>
  </sheetViews>
  <sheetFormatPr baseColWidth="10" defaultColWidth="10.81640625" defaultRowHeight="14.5" outlineLevelRow="3" outlineLevelCol="1"/>
  <cols>
    <col min="1" max="3" width="2.453125" customWidth="1"/>
    <col min="4" max="4" width="60.54296875" customWidth="1"/>
    <col min="5" max="5" width="48.81640625" customWidth="1"/>
    <col min="6" max="11" width="23.1796875" customWidth="1"/>
    <col min="12" max="12" width="19.54296875" hidden="1" customWidth="1" outlineLevel="1"/>
    <col min="13" max="13" width="22.81640625" hidden="1" customWidth="1" outlineLevel="1"/>
    <col min="14" max="14" width="19.54296875" hidden="1" customWidth="1" outlineLevel="1"/>
    <col min="15" max="15" width="17.81640625" hidden="1" customWidth="1" outlineLevel="1"/>
    <col min="16" max="16" width="100.54296875" hidden="1" customWidth="1" outlineLevel="1"/>
    <col min="17" max="17" width="24.54296875" customWidth="1" collapsed="1"/>
    <col min="19" max="19" width="12.54296875" customWidth="1"/>
  </cols>
  <sheetData>
    <row r="1" spans="1:16">
      <c r="E1" t="s">
        <v>243</v>
      </c>
      <c r="G1" s="27"/>
    </row>
    <row r="3" spans="1:16" ht="15.5">
      <c r="G3" s="82"/>
    </row>
    <row r="8" spans="1:16" s="83" customFormat="1" ht="14.5" customHeight="1">
      <c r="E8" s="2"/>
      <c r="G8" s="2"/>
      <c r="H8" s="2"/>
      <c r="I8" s="2"/>
      <c r="J8" s="2"/>
      <c r="K8" s="2"/>
      <c r="L8" s="2"/>
      <c r="M8" s="2"/>
      <c r="N8" s="2"/>
      <c r="O8" s="2"/>
      <c r="P8" s="2"/>
    </row>
    <row r="9" spans="1:16" s="83" customFormat="1" ht="14.5" customHeight="1">
      <c r="D9" s="5"/>
      <c r="E9" s="3"/>
      <c r="F9" s="4"/>
      <c r="G9" s="3"/>
      <c r="H9" s="3"/>
      <c r="I9" s="3"/>
      <c r="J9" s="3"/>
      <c r="K9" s="3"/>
      <c r="L9" s="3"/>
      <c r="M9" s="3"/>
      <c r="N9" s="3"/>
      <c r="O9" s="3"/>
      <c r="P9" s="3"/>
    </row>
    <row r="10" spans="1:16" s="83" customFormat="1" ht="9.75" customHeight="1">
      <c r="D10" s="5"/>
      <c r="E10" s="3"/>
      <c r="F10" s="4"/>
      <c r="G10" s="3"/>
      <c r="H10" s="3"/>
      <c r="I10" s="3"/>
      <c r="J10" s="3"/>
      <c r="K10" s="3"/>
      <c r="L10" s="3"/>
      <c r="M10" s="3"/>
      <c r="N10" s="3"/>
      <c r="O10" s="3"/>
      <c r="P10" s="3"/>
    </row>
    <row r="11" spans="1:16" s="83" customFormat="1" ht="31">
      <c r="D11" s="9" t="s">
        <v>320</v>
      </c>
      <c r="E11" s="3"/>
      <c r="F11" s="4"/>
      <c r="G11" s="3"/>
      <c r="H11" s="3"/>
      <c r="I11" s="3"/>
      <c r="J11" s="3"/>
      <c r="K11" s="3"/>
      <c r="L11" s="3"/>
      <c r="M11" s="3"/>
      <c r="N11" s="3"/>
      <c r="O11" s="3"/>
      <c r="P11" s="3"/>
    </row>
    <row r="12" spans="1:16" s="83" customFormat="1" ht="14.5" customHeight="1">
      <c r="E12" s="3"/>
      <c r="F12" s="4"/>
      <c r="G12" s="3"/>
      <c r="H12" s="3"/>
      <c r="I12" s="3"/>
      <c r="J12" s="3"/>
      <c r="K12" s="3"/>
      <c r="L12" s="3"/>
      <c r="M12" s="3"/>
      <c r="N12" s="3"/>
      <c r="O12" s="3"/>
      <c r="P12" s="3"/>
    </row>
    <row r="13" spans="1:16" s="83" customFormat="1" ht="14.25" customHeight="1">
      <c r="A13" s="207"/>
      <c r="D13" s="84" t="s">
        <v>321</v>
      </c>
      <c r="E13" s="3"/>
      <c r="F13" s="4"/>
      <c r="G13" s="3"/>
      <c r="H13" s="3"/>
      <c r="I13" s="3"/>
      <c r="J13" s="3" t="s">
        <v>243</v>
      </c>
      <c r="K13" s="3"/>
      <c r="L13" s="3"/>
      <c r="M13" s="3"/>
      <c r="N13" s="3"/>
      <c r="O13" s="3"/>
      <c r="P13" s="3"/>
    </row>
    <row r="14" spans="1:16" s="83" customFormat="1" ht="7.5" customHeight="1">
      <c r="D14" s="5"/>
      <c r="E14" s="3"/>
      <c r="F14" s="4"/>
      <c r="G14" s="3"/>
      <c r="H14" s="3"/>
      <c r="I14" s="3"/>
      <c r="J14" s="3"/>
      <c r="K14" s="3"/>
      <c r="L14" s="3"/>
      <c r="M14" s="3"/>
      <c r="N14" s="3"/>
      <c r="O14" s="3"/>
      <c r="P14" s="3"/>
    </row>
    <row r="15" spans="1:16" s="83" customFormat="1" ht="14.25" customHeight="1">
      <c r="A15" s="106"/>
      <c r="D15" s="85" t="s">
        <v>322</v>
      </c>
      <c r="E15" s="3"/>
      <c r="F15" s="4"/>
      <c r="G15" s="3"/>
      <c r="H15" s="3"/>
      <c r="I15" s="3"/>
      <c r="J15" s="3"/>
      <c r="K15" s="3"/>
      <c r="L15" s="3"/>
      <c r="M15" s="3"/>
      <c r="N15" s="3"/>
      <c r="O15" s="3"/>
      <c r="P15" s="3"/>
    </row>
    <row r="16" spans="1:16" s="83" customFormat="1" ht="7.5" customHeight="1">
      <c r="D16" s="3"/>
      <c r="E16" s="3"/>
      <c r="F16" s="4"/>
      <c r="G16" s="3"/>
      <c r="I16" s="3"/>
      <c r="J16" s="3"/>
      <c r="K16" s="3"/>
      <c r="L16" s="3"/>
      <c r="M16" s="3"/>
      <c r="N16" s="3"/>
      <c r="O16" s="3"/>
      <c r="P16" s="3"/>
    </row>
    <row r="17" spans="1:19" s="83" customFormat="1" ht="14.25" customHeight="1">
      <c r="A17" s="106"/>
      <c r="D17" s="85" t="s">
        <v>323</v>
      </c>
      <c r="E17" s="3"/>
      <c r="F17" s="4"/>
      <c r="G17" s="3"/>
      <c r="H17" s="3"/>
      <c r="I17" s="3"/>
      <c r="J17" s="3"/>
      <c r="K17" s="3"/>
      <c r="L17" s="3"/>
      <c r="M17" s="3"/>
      <c r="N17" s="3"/>
      <c r="O17" s="3"/>
      <c r="P17" s="3"/>
    </row>
    <row r="18" spans="1:19" s="83" customFormat="1" ht="7.5" customHeight="1">
      <c r="A18" s="106"/>
      <c r="D18" s="85"/>
      <c r="E18" s="3"/>
      <c r="F18" s="4"/>
      <c r="G18" s="3"/>
      <c r="H18" s="3"/>
      <c r="I18" s="3"/>
      <c r="J18" s="3"/>
      <c r="K18" s="3"/>
      <c r="L18" s="3"/>
      <c r="M18" s="3"/>
      <c r="N18" s="3"/>
      <c r="O18" s="3"/>
      <c r="P18" s="3"/>
    </row>
    <row r="19" spans="1:19" s="86" customFormat="1" ht="14.25" customHeight="1">
      <c r="A19" s="106"/>
      <c r="C19" s="83"/>
      <c r="D19" s="22" t="s">
        <v>292</v>
      </c>
      <c r="E19" s="22"/>
      <c r="F19" s="22"/>
      <c r="G19" s="22"/>
      <c r="H19" s="28"/>
      <c r="I19" s="28"/>
      <c r="J19" s="28"/>
      <c r="K19" s="28"/>
      <c r="L19" s="28"/>
      <c r="M19" s="28"/>
      <c r="N19" s="28"/>
      <c r="O19" s="28"/>
      <c r="P19" s="28"/>
    </row>
    <row r="20" spans="1:19" s="86" customFormat="1" ht="14.25" customHeight="1">
      <c r="A20" s="106"/>
      <c r="C20" s="83"/>
      <c r="D20" s="22" t="s">
        <v>293</v>
      </c>
      <c r="E20" s="22"/>
      <c r="F20" s="22"/>
      <c r="G20" s="22"/>
      <c r="H20" s="28"/>
      <c r="I20" s="28"/>
      <c r="J20" s="28"/>
      <c r="K20" s="28"/>
      <c r="L20" s="28"/>
      <c r="M20" s="28"/>
      <c r="N20" s="28"/>
      <c r="O20" s="28"/>
      <c r="P20" s="28"/>
    </row>
    <row r="21" spans="1:19" s="83" customFormat="1" ht="7.5" customHeight="1">
      <c r="D21" s="3"/>
      <c r="E21" s="3"/>
      <c r="F21" s="4"/>
      <c r="G21" s="3"/>
      <c r="I21" s="3"/>
      <c r="J21" s="3"/>
      <c r="K21" s="3"/>
      <c r="L21" s="3"/>
      <c r="M21" s="3"/>
      <c r="N21" s="3"/>
      <c r="O21" s="3"/>
      <c r="P21" s="3"/>
    </row>
    <row r="22" spans="1:19" s="87" customFormat="1" ht="30" customHeight="1">
      <c r="D22" s="88" t="s">
        <v>324</v>
      </c>
      <c r="E22" s="88"/>
    </row>
    <row r="23" spans="1:19" s="83" customFormat="1" ht="14.5" customHeight="1">
      <c r="D23" s="3"/>
      <c r="E23" s="3"/>
      <c r="F23" s="4"/>
      <c r="K23" s="3"/>
      <c r="L23" s="3"/>
      <c r="M23" s="3"/>
      <c r="N23" s="3"/>
      <c r="O23" s="3"/>
      <c r="P23" s="3"/>
    </row>
    <row r="24" spans="1:19" s="83" customFormat="1" ht="14.5" customHeight="1" outlineLevel="1">
      <c r="H24" s="89" t="s">
        <v>325</v>
      </c>
      <c r="I24" s="89" t="s">
        <v>326</v>
      </c>
    </row>
    <row r="25" spans="1:19" s="83" customFormat="1" ht="15" customHeight="1" outlineLevel="1">
      <c r="A25" s="90"/>
      <c r="B25" s="90"/>
      <c r="C25" s="90"/>
      <c r="D25" s="414" t="s">
        <v>327</v>
      </c>
      <c r="E25" s="414"/>
      <c r="F25" s="429" t="s">
        <v>328</v>
      </c>
      <c r="G25" s="450"/>
      <c r="H25" s="245" t="s">
        <v>329</v>
      </c>
      <c r="I25" s="245" t="s">
        <v>329</v>
      </c>
    </row>
    <row r="26" spans="1:19" s="83" customFormat="1" ht="15" customHeight="1" outlineLevel="1">
      <c r="A26" s="90"/>
      <c r="B26" s="90"/>
      <c r="C26" s="90"/>
      <c r="D26" s="414"/>
      <c r="E26" s="414"/>
      <c r="F26" s="429" t="s">
        <v>330</v>
      </c>
      <c r="G26" s="450"/>
      <c r="H26" s="245" t="s">
        <v>329</v>
      </c>
      <c r="I26" s="245" t="s">
        <v>329</v>
      </c>
    </row>
    <row r="27" spans="1:19" s="83" customFormat="1" ht="15" customHeight="1" outlineLevel="1">
      <c r="A27" s="90"/>
      <c r="B27" s="90"/>
      <c r="C27" s="90"/>
      <c r="D27" s="414"/>
      <c r="E27" s="414"/>
      <c r="F27" s="429" t="s">
        <v>331</v>
      </c>
      <c r="G27" s="450"/>
      <c r="H27" s="245" t="s">
        <v>329</v>
      </c>
      <c r="I27" s="245" t="s">
        <v>329</v>
      </c>
    </row>
    <row r="28" spans="1:19" s="83" customFormat="1" ht="15" customHeight="1" outlineLevel="1">
      <c r="A28" s="90"/>
      <c r="B28" s="90"/>
      <c r="C28" s="90"/>
      <c r="D28" s="414"/>
      <c r="E28" s="414"/>
      <c r="F28" s="429" t="s">
        <v>332</v>
      </c>
      <c r="G28" s="450"/>
      <c r="H28" s="245" t="s">
        <v>329</v>
      </c>
      <c r="I28" s="245" t="s">
        <v>329</v>
      </c>
    </row>
    <row r="29" spans="1:19" s="83" customFormat="1" ht="15" customHeight="1" outlineLevel="1">
      <c r="A29" s="90"/>
      <c r="B29" s="90"/>
      <c r="C29" s="90"/>
      <c r="D29" s="414"/>
      <c r="E29" s="414"/>
      <c r="F29" s="429" t="s">
        <v>333</v>
      </c>
      <c r="G29" s="450"/>
      <c r="H29" s="268" t="s">
        <v>329</v>
      </c>
      <c r="I29" s="268" t="s">
        <v>329</v>
      </c>
    </row>
    <row r="30" spans="1:19" s="83" customFormat="1" ht="14.5" customHeight="1" outlineLevel="1">
      <c r="L30" s="91"/>
      <c r="M30" s="91"/>
      <c r="N30" s="91"/>
      <c r="O30" s="91"/>
      <c r="P30" s="91"/>
      <c r="Q30" s="91"/>
      <c r="R30" s="91"/>
      <c r="S30" s="91"/>
    </row>
    <row r="31" spans="1:19" s="83" customFormat="1" ht="17.25" customHeight="1" outlineLevel="1">
      <c r="D31" s="414" t="s">
        <v>334</v>
      </c>
      <c r="E31" s="414"/>
      <c r="F31" s="425" t="s">
        <v>331</v>
      </c>
      <c r="G31" s="454"/>
      <c r="H31" s="424" t="s">
        <v>329</v>
      </c>
      <c r="I31" s="424"/>
      <c r="L31" s="91"/>
      <c r="M31" s="91"/>
      <c r="N31" s="91"/>
      <c r="O31" s="91"/>
      <c r="P31" s="91"/>
      <c r="Q31" s="91"/>
      <c r="R31" s="91"/>
      <c r="S31" s="91"/>
    </row>
    <row r="32" spans="1:19" s="83" customFormat="1" ht="35.15" customHeight="1" outlineLevel="1">
      <c r="D32" s="414"/>
      <c r="E32" s="414"/>
      <c r="F32" s="425" t="s">
        <v>335</v>
      </c>
      <c r="G32" s="454"/>
      <c r="H32" s="423" t="s">
        <v>41</v>
      </c>
      <c r="I32" s="424"/>
      <c r="J32" s="92"/>
      <c r="L32" s="91"/>
      <c r="M32" s="91"/>
      <c r="N32" s="91"/>
      <c r="O32" s="91"/>
      <c r="P32" s="91"/>
      <c r="Q32" s="91"/>
      <c r="R32" s="91"/>
      <c r="S32" s="91"/>
    </row>
    <row r="33" spans="1:19" s="83" customFormat="1" ht="17.25" customHeight="1" outlineLevel="1">
      <c r="A33" s="93"/>
      <c r="D33" s="414"/>
      <c r="E33" s="414"/>
      <c r="F33" s="429" t="s">
        <v>336</v>
      </c>
      <c r="G33" s="450"/>
      <c r="H33" s="431" t="s">
        <v>329</v>
      </c>
      <c r="I33" s="431"/>
      <c r="J33" s="92"/>
      <c r="L33" s="91"/>
      <c r="M33" s="91"/>
      <c r="N33" s="91"/>
      <c r="O33" s="91"/>
      <c r="P33" s="91"/>
      <c r="Q33" s="91"/>
      <c r="R33" s="91"/>
      <c r="S33" s="91"/>
    </row>
    <row r="34" spans="1:19" s="83" customFormat="1" ht="17.25" customHeight="1" outlineLevel="1">
      <c r="A34" s="93"/>
      <c r="D34" s="414"/>
      <c r="E34" s="414"/>
      <c r="F34" s="459" t="s">
        <v>337</v>
      </c>
      <c r="G34" s="460"/>
      <c r="H34" s="430" t="s">
        <v>329</v>
      </c>
      <c r="I34" s="431"/>
      <c r="J34" s="92"/>
      <c r="L34" s="91"/>
      <c r="M34" s="91"/>
      <c r="N34" s="91"/>
      <c r="O34" s="91"/>
      <c r="P34" s="91"/>
      <c r="Q34" s="91"/>
      <c r="R34" s="91"/>
      <c r="S34" s="91"/>
    </row>
    <row r="35" spans="1:19" s="83" customFormat="1" ht="17.25" customHeight="1" outlineLevel="1">
      <c r="A35" s="94"/>
      <c r="D35" s="414"/>
      <c r="E35" s="414"/>
      <c r="F35" s="429" t="s">
        <v>338</v>
      </c>
      <c r="G35" s="450"/>
      <c r="H35" s="431" t="s">
        <v>329</v>
      </c>
      <c r="I35" s="431"/>
      <c r="J35" s="92"/>
      <c r="L35" s="91"/>
      <c r="M35" s="91"/>
      <c r="N35" s="91"/>
      <c r="O35" s="91"/>
      <c r="P35" s="91"/>
      <c r="Q35" s="91"/>
      <c r="R35" s="91"/>
      <c r="S35" s="91"/>
    </row>
    <row r="36" spans="1:19" s="83" customFormat="1" ht="17.25" customHeight="1" outlineLevel="1">
      <c r="A36" s="94"/>
      <c r="D36" s="414"/>
      <c r="E36" s="414"/>
      <c r="F36" s="303" t="s">
        <v>339</v>
      </c>
      <c r="G36" s="304"/>
      <c r="H36" s="431" t="s">
        <v>329</v>
      </c>
      <c r="I36" s="431"/>
      <c r="J36" s="92"/>
      <c r="L36" s="91"/>
      <c r="M36" s="91"/>
      <c r="N36" s="91"/>
      <c r="O36" s="91"/>
      <c r="P36" s="91"/>
      <c r="Q36" s="91"/>
      <c r="R36" s="91"/>
      <c r="S36" s="91"/>
    </row>
    <row r="37" spans="1:19" s="83" customFormat="1" ht="35.15" customHeight="1" outlineLevel="1">
      <c r="A37" s="94"/>
      <c r="D37" s="414"/>
      <c r="E37" s="414"/>
      <c r="F37" s="429" t="s">
        <v>340</v>
      </c>
      <c r="G37" s="450"/>
      <c r="H37" s="431" t="s">
        <v>329</v>
      </c>
      <c r="I37" s="431"/>
      <c r="J37" s="92"/>
      <c r="L37" s="91"/>
      <c r="M37" s="91"/>
      <c r="N37" s="91"/>
      <c r="O37" s="91"/>
      <c r="P37" s="91"/>
      <c r="Q37" s="91"/>
      <c r="R37" s="91"/>
      <c r="S37" s="91"/>
    </row>
    <row r="38" spans="1:19" s="83" customFormat="1" ht="14.5" customHeight="1" outlineLevel="1">
      <c r="D38" s="95"/>
      <c r="L38" s="91"/>
      <c r="M38" s="91"/>
      <c r="N38" s="91"/>
      <c r="O38" s="91"/>
      <c r="P38" s="91"/>
      <c r="Q38" s="91"/>
      <c r="R38" s="91"/>
      <c r="S38" s="91"/>
    </row>
    <row r="39" spans="1:19" s="83" customFormat="1" ht="83.15" customHeight="1" outlineLevel="1">
      <c r="A39" s="106"/>
      <c r="D39" s="414" t="s">
        <v>341</v>
      </c>
      <c r="E39" s="414"/>
      <c r="F39" s="430" t="s">
        <v>329</v>
      </c>
      <c r="G39" s="430"/>
      <c r="H39" s="430"/>
      <c r="I39" s="431"/>
      <c r="L39" s="91"/>
      <c r="M39" s="91"/>
      <c r="N39" s="91"/>
      <c r="O39" s="91"/>
      <c r="P39" s="91"/>
      <c r="Q39" s="91"/>
      <c r="R39" s="91"/>
      <c r="S39" s="91"/>
    </row>
    <row r="40" spans="1:19" s="83" customFormat="1" ht="14.5" customHeight="1" outlineLevel="1">
      <c r="D40" s="95"/>
      <c r="L40" s="91"/>
      <c r="M40" s="91"/>
      <c r="N40" s="91"/>
      <c r="O40" s="91"/>
      <c r="P40" s="91"/>
      <c r="Q40" s="91"/>
      <c r="R40" s="91"/>
      <c r="S40" s="91"/>
    </row>
    <row r="41" spans="1:19" s="96" customFormat="1" ht="59.5" customHeight="1" outlineLevel="1">
      <c r="A41" s="208"/>
      <c r="D41" s="414" t="s">
        <v>342</v>
      </c>
      <c r="E41" s="414"/>
      <c r="F41" s="430" t="s">
        <v>41</v>
      </c>
      <c r="G41" s="430"/>
      <c r="H41" s="430"/>
      <c r="I41" s="430"/>
      <c r="J41" s="90"/>
      <c r="K41" s="90"/>
      <c r="L41" s="97"/>
      <c r="M41" s="97"/>
      <c r="N41" s="97"/>
      <c r="O41" s="97"/>
      <c r="P41" s="97"/>
      <c r="Q41" s="98"/>
      <c r="R41" s="98"/>
      <c r="S41" s="98"/>
    </row>
    <row r="42" spans="1:19" s="96" customFormat="1" ht="14.25" customHeight="1" outlineLevel="1">
      <c r="E42" s="99"/>
      <c r="F42" s="100"/>
      <c r="G42" s="100"/>
      <c r="H42" s="100"/>
      <c r="I42" s="100"/>
      <c r="J42" s="83"/>
      <c r="K42" s="83"/>
      <c r="L42" s="91"/>
      <c r="M42" s="91"/>
      <c r="N42" s="91"/>
      <c r="O42" s="91"/>
      <c r="P42" s="91"/>
      <c r="Q42" s="98"/>
      <c r="R42" s="98"/>
      <c r="S42" s="98"/>
    </row>
    <row r="43" spans="1:19" s="83" customFormat="1" ht="50.15" customHeight="1" outlineLevel="1">
      <c r="A43" s="101"/>
      <c r="D43" s="411" t="s">
        <v>343</v>
      </c>
      <c r="E43" s="411"/>
      <c r="F43" s="455" t="s">
        <v>329</v>
      </c>
      <c r="G43" s="455"/>
      <c r="H43" s="455"/>
      <c r="I43" s="455"/>
      <c r="J43" s="465" t="str">
        <f>IF(F43&lt;1000,"Le montant de contribution au titre de l'année 2023 doit être supérieur à 1 000€ HT pour candidater. Pensez à vous regrouper","")</f>
        <v/>
      </c>
      <c r="K43" s="465"/>
      <c r="L43" s="465"/>
      <c r="M43" s="91"/>
      <c r="N43" s="91"/>
      <c r="O43" s="91"/>
      <c r="P43" s="91"/>
      <c r="Q43" s="91"/>
      <c r="R43" s="91"/>
      <c r="S43" s="290"/>
    </row>
    <row r="44" spans="1:19" s="83" customFormat="1" ht="14.5" customHeight="1" outlineLevel="1">
      <c r="D44" s="95"/>
      <c r="L44" s="91"/>
      <c r="M44" s="91"/>
      <c r="N44" s="91"/>
      <c r="O44" s="91"/>
      <c r="P44" s="91"/>
      <c r="Q44" s="91"/>
      <c r="R44" s="91"/>
      <c r="S44" s="91"/>
    </row>
    <row r="45" spans="1:19" s="83" customFormat="1" ht="77.5" customHeight="1" outlineLevel="1">
      <c r="A45" s="47"/>
      <c r="D45" s="411" t="s">
        <v>344</v>
      </c>
      <c r="E45" s="411"/>
      <c r="F45" s="466" t="s">
        <v>329</v>
      </c>
      <c r="G45" s="466"/>
      <c r="H45" s="466"/>
      <c r="I45" s="467"/>
      <c r="J45" s="102"/>
      <c r="K45" s="102"/>
      <c r="L45" s="102"/>
      <c r="M45" s="91"/>
      <c r="N45" s="91"/>
      <c r="O45" s="91"/>
      <c r="P45" s="91"/>
      <c r="Q45" s="91"/>
      <c r="R45" s="91"/>
      <c r="S45" s="91"/>
    </row>
    <row r="46" spans="1:19" s="96" customFormat="1" ht="14.5" customHeight="1" outlineLevel="1">
      <c r="D46" s="103"/>
      <c r="E46" s="99"/>
      <c r="F46" s="100"/>
      <c r="G46" s="100"/>
      <c r="H46" s="100"/>
      <c r="I46" s="100"/>
      <c r="J46" s="83"/>
      <c r="K46" s="83"/>
      <c r="L46" s="83"/>
      <c r="M46" s="83"/>
      <c r="N46" s="83"/>
      <c r="O46" s="83"/>
      <c r="P46" s="83"/>
    </row>
    <row r="47" spans="1:19" s="104" customFormat="1" ht="30" customHeight="1">
      <c r="D47" s="468" t="s">
        <v>345</v>
      </c>
      <c r="E47" s="468"/>
    </row>
    <row r="48" spans="1:19" s="96" customFormat="1" ht="14.5" customHeight="1">
      <c r="E48" s="105"/>
    </row>
    <row r="49" spans="1:10" s="83" customFormat="1" ht="47.5" customHeight="1" outlineLevel="1">
      <c r="A49" s="106"/>
      <c r="B49" s="90"/>
      <c r="D49" s="411" t="s">
        <v>346</v>
      </c>
      <c r="E49" s="411"/>
      <c r="F49" s="424" t="s">
        <v>329</v>
      </c>
      <c r="G49" s="424"/>
      <c r="H49" s="424"/>
      <c r="I49" s="424"/>
    </row>
    <row r="50" spans="1:10" s="96" customFormat="1" ht="14.5" customHeight="1" outlineLevel="1">
      <c r="B50" s="107"/>
      <c r="E50" s="105"/>
    </row>
    <row r="51" spans="1:10" s="83" customFormat="1" ht="94" customHeight="1" outlineLevel="1">
      <c r="A51" s="47"/>
      <c r="B51" s="90"/>
      <c r="C51" s="96"/>
      <c r="D51" s="414" t="s">
        <v>347</v>
      </c>
      <c r="E51" s="414"/>
      <c r="F51" s="424" t="s">
        <v>329</v>
      </c>
      <c r="G51" s="424"/>
      <c r="H51" s="424"/>
      <c r="I51" s="424"/>
    </row>
    <row r="52" spans="1:10" s="96" customFormat="1" ht="14.5" customHeight="1" outlineLevel="1">
      <c r="B52" s="107"/>
      <c r="E52" s="105"/>
    </row>
    <row r="53" spans="1:10" s="83" customFormat="1" ht="31.5" customHeight="1" outlineLevel="1">
      <c r="A53"/>
      <c r="D53" s="414" t="s">
        <v>348</v>
      </c>
      <c r="E53" s="414"/>
      <c r="F53" s="452"/>
      <c r="G53" s="452"/>
      <c r="H53" s="452"/>
      <c r="I53" s="453"/>
    </row>
    <row r="54" spans="1:10" s="106" customFormat="1" ht="15" customHeight="1" outlineLevel="1">
      <c r="D54" s="108"/>
      <c r="E54" s="108"/>
      <c r="F54" s="109"/>
      <c r="G54" s="37"/>
      <c r="H54" s="110"/>
      <c r="I54" s="110"/>
    </row>
    <row r="55" spans="1:10" s="83" customFormat="1" ht="48" customHeight="1" outlineLevel="1">
      <c r="A55"/>
      <c r="D55" s="414" t="s">
        <v>349</v>
      </c>
      <c r="E55" s="414"/>
      <c r="F55" s="452"/>
      <c r="G55" s="452"/>
      <c r="H55" s="452"/>
      <c r="I55" s="453"/>
    </row>
    <row r="56" spans="1:10" s="96" customFormat="1" ht="14.5" customHeight="1" outlineLevel="1">
      <c r="B56" s="107"/>
      <c r="E56" s="105"/>
    </row>
    <row r="57" spans="1:10" s="83" customFormat="1" ht="30" customHeight="1" outlineLevel="1">
      <c r="A57" s="111"/>
      <c r="B57" s="90"/>
      <c r="D57" s="464" t="s">
        <v>350</v>
      </c>
      <c r="E57" s="464"/>
      <c r="F57" s="456" t="s">
        <v>351</v>
      </c>
      <c r="G57" s="456"/>
      <c r="H57" s="423" t="s">
        <v>41</v>
      </c>
      <c r="I57" s="424"/>
    </row>
    <row r="58" spans="1:10" s="83" customFormat="1" ht="30" customHeight="1" outlineLevel="1">
      <c r="A58" s="112"/>
      <c r="B58" s="90"/>
      <c r="D58" s="464"/>
      <c r="E58" s="464"/>
      <c r="F58" s="461" t="s">
        <v>352</v>
      </c>
      <c r="G58" s="461"/>
      <c r="H58" s="423" t="s">
        <v>41</v>
      </c>
      <c r="I58" s="424"/>
    </row>
    <row r="59" spans="1:10" s="83" customFormat="1" ht="30" customHeight="1" outlineLevel="1">
      <c r="A59" s="112"/>
      <c r="B59" s="90"/>
      <c r="D59" s="464"/>
      <c r="E59" s="464"/>
      <c r="F59" s="461" t="s">
        <v>353</v>
      </c>
      <c r="G59" s="461"/>
      <c r="H59" s="423" t="s">
        <v>41</v>
      </c>
      <c r="I59" s="424"/>
    </row>
    <row r="60" spans="1:10" s="83" customFormat="1" ht="14.5" customHeight="1" outlineLevel="1">
      <c r="B60" s="90"/>
      <c r="D60" s="99"/>
      <c r="E60" s="99"/>
      <c r="F60" s="113"/>
      <c r="G60" s="113"/>
      <c r="H60" s="113"/>
      <c r="I60" s="113"/>
    </row>
    <row r="61" spans="1:10" s="83" customFormat="1" ht="44.15" customHeight="1" outlineLevel="1">
      <c r="A61" s="106"/>
      <c r="B61" s="90"/>
      <c r="D61" s="451" t="s">
        <v>354</v>
      </c>
      <c r="E61" s="451"/>
      <c r="F61" s="423" t="s">
        <v>41</v>
      </c>
      <c r="G61" s="423"/>
      <c r="H61" s="423"/>
      <c r="I61" s="424"/>
    </row>
    <row r="62" spans="1:10" s="83" customFormat="1" ht="14.5" customHeight="1" outlineLevel="1">
      <c r="B62" s="90"/>
      <c r="D62" s="99"/>
      <c r="E62" s="99"/>
      <c r="F62" s="113"/>
      <c r="G62" s="113"/>
      <c r="H62" s="113"/>
      <c r="I62" s="113"/>
    </row>
    <row r="63" spans="1:10" s="83" customFormat="1" ht="31.5" customHeight="1" outlineLevel="1">
      <c r="A63" s="114"/>
      <c r="B63" s="96"/>
      <c r="C63" s="103"/>
      <c r="D63" s="414" t="s">
        <v>355</v>
      </c>
      <c r="E63" s="414"/>
      <c r="F63" s="430" t="s">
        <v>41</v>
      </c>
      <c r="G63" s="430"/>
      <c r="H63" s="430"/>
      <c r="I63" s="431"/>
      <c r="J63" s="115" t="str">
        <f>IF(F63="non","Le projet n'est pas éligible","")</f>
        <v/>
      </c>
    </row>
    <row r="64" spans="1:10" s="83" customFormat="1" ht="14.5" customHeight="1" outlineLevel="1">
      <c r="A64" s="106"/>
      <c r="B64" s="90"/>
      <c r="D64" s="99"/>
      <c r="E64" s="99"/>
      <c r="F64" s="113"/>
      <c r="G64" s="113"/>
      <c r="H64" s="113"/>
      <c r="I64" s="113"/>
    </row>
    <row r="65" spans="1:9" s="83" customFormat="1" ht="15" customHeight="1" outlineLevel="1">
      <c r="A65" s="106"/>
      <c r="B65" s="90"/>
      <c r="D65" s="414" t="s">
        <v>701</v>
      </c>
      <c r="E65" s="414"/>
      <c r="F65" s="429" t="s">
        <v>356</v>
      </c>
      <c r="G65" s="429"/>
      <c r="H65" s="431" t="s">
        <v>41</v>
      </c>
      <c r="I65" s="431"/>
    </row>
    <row r="66" spans="1:9" s="83" customFormat="1" ht="15" customHeight="1" outlineLevel="1">
      <c r="A66" s="106"/>
      <c r="B66" s="90"/>
      <c r="D66" s="414"/>
      <c r="E66" s="414"/>
      <c r="F66" s="429" t="s">
        <v>357</v>
      </c>
      <c r="G66" s="429"/>
      <c r="H66" s="431" t="s">
        <v>41</v>
      </c>
      <c r="I66" s="431"/>
    </row>
    <row r="67" spans="1:9" s="83" customFormat="1" ht="15" customHeight="1" outlineLevel="1">
      <c r="A67" s="106"/>
      <c r="B67" s="90"/>
      <c r="D67" s="414"/>
      <c r="E67" s="414"/>
      <c r="F67" s="429" t="s">
        <v>358</v>
      </c>
      <c r="G67" s="429"/>
      <c r="H67" s="431" t="s">
        <v>41</v>
      </c>
      <c r="I67" s="431"/>
    </row>
    <row r="68" spans="1:9" s="83" customFormat="1" ht="15" customHeight="1" outlineLevel="1">
      <c r="A68" s="106"/>
      <c r="B68" s="90"/>
      <c r="D68" s="414"/>
      <c r="E68" s="414"/>
      <c r="F68" s="429" t="s">
        <v>359</v>
      </c>
      <c r="G68" s="429"/>
      <c r="H68" s="431" t="s">
        <v>41</v>
      </c>
      <c r="I68" s="431"/>
    </row>
    <row r="69" spans="1:9" s="83" customFormat="1" ht="15" customHeight="1" outlineLevel="1">
      <c r="A69" s="106"/>
      <c r="B69" s="90"/>
      <c r="D69" s="414"/>
      <c r="E69" s="414"/>
      <c r="F69" s="429" t="s">
        <v>360</v>
      </c>
      <c r="G69" s="429"/>
      <c r="H69" s="431" t="s">
        <v>41</v>
      </c>
      <c r="I69" s="431"/>
    </row>
    <row r="70" spans="1:9" s="83" customFormat="1" ht="15" customHeight="1" outlineLevel="1">
      <c r="A70" s="106"/>
      <c r="B70" s="90"/>
      <c r="D70" s="414"/>
      <c r="E70" s="414"/>
      <c r="F70" s="429" t="s">
        <v>361</v>
      </c>
      <c r="G70" s="429"/>
      <c r="H70" s="431" t="s">
        <v>41</v>
      </c>
      <c r="I70" s="431"/>
    </row>
    <row r="71" spans="1:9" s="83" customFormat="1" ht="15" customHeight="1" outlineLevel="1">
      <c r="A71" s="106"/>
      <c r="B71" s="90"/>
      <c r="D71" s="414"/>
      <c r="E71" s="414"/>
      <c r="F71" s="429" t="s">
        <v>362</v>
      </c>
      <c r="G71" s="429"/>
      <c r="H71" s="431" t="s">
        <v>41</v>
      </c>
      <c r="I71" s="431"/>
    </row>
    <row r="72" spans="1:9" s="83" customFormat="1" ht="15" customHeight="1" outlineLevel="1">
      <c r="A72" s="106"/>
      <c r="B72" s="90"/>
      <c r="D72" s="414"/>
      <c r="E72" s="414"/>
      <c r="F72" s="429" t="s">
        <v>363</v>
      </c>
      <c r="G72" s="429"/>
      <c r="H72" s="431" t="s">
        <v>41</v>
      </c>
      <c r="I72" s="431"/>
    </row>
    <row r="73" spans="1:9" s="83" customFormat="1" ht="15" customHeight="1" outlineLevel="1">
      <c r="A73" s="106"/>
      <c r="B73" s="90"/>
      <c r="D73" s="414"/>
      <c r="E73" s="414"/>
      <c r="F73" s="429" t="s">
        <v>364</v>
      </c>
      <c r="G73" s="429"/>
      <c r="H73" s="431" t="s">
        <v>41</v>
      </c>
      <c r="I73" s="431"/>
    </row>
    <row r="74" spans="1:9" s="83" customFormat="1" ht="15" customHeight="1" outlineLevel="1">
      <c r="A74" s="106"/>
      <c r="B74" s="90"/>
      <c r="D74" s="414"/>
      <c r="E74" s="414"/>
      <c r="F74" s="429" t="s">
        <v>365</v>
      </c>
      <c r="G74" s="429"/>
      <c r="H74" s="431" t="s">
        <v>41</v>
      </c>
      <c r="I74" s="431"/>
    </row>
    <row r="75" spans="1:9" s="83" customFormat="1" ht="14.5" customHeight="1" outlineLevel="1">
      <c r="B75" s="90"/>
      <c r="D75" s="96"/>
      <c r="E75" s="105"/>
    </row>
    <row r="76" spans="1:9" s="83" customFormat="1" ht="14.5" customHeight="1" outlineLevel="1">
      <c r="A76" s="106"/>
      <c r="B76" s="90"/>
      <c r="D76" s="411" t="s">
        <v>366</v>
      </c>
      <c r="E76" s="411"/>
      <c r="F76" s="425" t="s">
        <v>367</v>
      </c>
      <c r="G76" s="425"/>
      <c r="H76" s="424" t="s">
        <v>41</v>
      </c>
      <c r="I76" s="424"/>
    </row>
    <row r="77" spans="1:9" s="83" customFormat="1" ht="15" customHeight="1" outlineLevel="1">
      <c r="A77" s="106"/>
      <c r="B77" s="90"/>
      <c r="D77" s="411"/>
      <c r="E77" s="411"/>
      <c r="F77" s="425" t="s">
        <v>368</v>
      </c>
      <c r="G77" s="425"/>
      <c r="H77" s="424" t="s">
        <v>41</v>
      </c>
      <c r="I77" s="424"/>
    </row>
    <row r="78" spans="1:9" s="83" customFormat="1" ht="15" customHeight="1" outlineLevel="1">
      <c r="A78" s="106"/>
      <c r="B78" s="90"/>
      <c r="D78" s="411"/>
      <c r="E78" s="411"/>
      <c r="F78" s="425" t="s">
        <v>369</v>
      </c>
      <c r="G78" s="425"/>
      <c r="H78" s="424" t="s">
        <v>41</v>
      </c>
      <c r="I78" s="424"/>
    </row>
    <row r="79" spans="1:9" s="83" customFormat="1" ht="15" customHeight="1" outlineLevel="1">
      <c r="A79" s="308"/>
      <c r="D79" s="411"/>
      <c r="E79" s="411"/>
      <c r="F79" s="425" t="s">
        <v>370</v>
      </c>
      <c r="G79" s="425"/>
      <c r="H79" s="424" t="s">
        <v>41</v>
      </c>
      <c r="I79" s="424"/>
    </row>
    <row r="80" spans="1:9" s="83" customFormat="1" ht="15" customHeight="1" outlineLevel="1">
      <c r="A80" s="309"/>
      <c r="D80" s="411"/>
      <c r="E80" s="411"/>
      <c r="F80" s="425" t="s">
        <v>371</v>
      </c>
      <c r="G80" s="425"/>
      <c r="H80" s="424" t="s">
        <v>41</v>
      </c>
      <c r="I80" s="424"/>
    </row>
    <row r="81" spans="1:9" s="83" customFormat="1" ht="15" customHeight="1" outlineLevel="1">
      <c r="A81" s="309"/>
      <c r="D81"/>
      <c r="E81"/>
      <c r="F81"/>
      <c r="G81"/>
      <c r="H81"/>
      <c r="I81"/>
    </row>
    <row r="82" spans="1:9" s="83" customFormat="1" ht="15" customHeight="1" outlineLevel="1">
      <c r="A82" s="310"/>
      <c r="B82" s="106"/>
      <c r="D82" s="414" t="s">
        <v>372</v>
      </c>
      <c r="E82" s="414"/>
      <c r="F82" s="425" t="s">
        <v>373</v>
      </c>
      <c r="G82" s="425"/>
      <c r="H82" s="429"/>
      <c r="I82" s="429"/>
    </row>
    <row r="83" spans="1:9" s="83" customFormat="1" ht="15" customHeight="1" outlineLevel="1">
      <c r="A83" s="310"/>
      <c r="B83" s="106"/>
      <c r="D83" s="414"/>
      <c r="E83" s="414"/>
      <c r="F83" s="425" t="s">
        <v>374</v>
      </c>
      <c r="G83" s="425"/>
      <c r="H83" s="423" t="s">
        <v>41</v>
      </c>
      <c r="I83" s="424"/>
    </row>
    <row r="84" spans="1:9" s="83" customFormat="1" ht="15" customHeight="1" outlineLevel="1">
      <c r="A84" s="310"/>
      <c r="B84" s="106"/>
      <c r="D84" s="414"/>
      <c r="E84" s="414"/>
      <c r="F84" s="425" t="s">
        <v>375</v>
      </c>
      <c r="G84" s="425"/>
      <c r="H84" s="423" t="s">
        <v>41</v>
      </c>
      <c r="I84" s="424"/>
    </row>
    <row r="85" spans="1:9" s="83" customFormat="1" ht="15" customHeight="1" outlineLevel="1">
      <c r="A85" s="310"/>
      <c r="B85" s="106"/>
      <c r="D85" s="414"/>
      <c r="E85" s="414"/>
      <c r="F85" s="425" t="s">
        <v>376</v>
      </c>
      <c r="G85" s="425"/>
      <c r="H85" s="423" t="s">
        <v>41</v>
      </c>
      <c r="I85" s="424"/>
    </row>
    <row r="86" spans="1:9" s="83" customFormat="1" ht="15" customHeight="1" outlineLevel="1">
      <c r="A86" s="106"/>
      <c r="B86" s="106"/>
      <c r="D86" s="414"/>
      <c r="E86" s="414"/>
      <c r="F86" s="425" t="s">
        <v>377</v>
      </c>
      <c r="G86" s="425"/>
      <c r="H86" s="423" t="s">
        <v>41</v>
      </c>
      <c r="I86" s="424"/>
    </row>
    <row r="87" spans="1:9" s="83" customFormat="1" ht="15" customHeight="1" outlineLevel="1">
      <c r="A87" s="106"/>
      <c r="B87" s="106"/>
      <c r="D87" s="414"/>
      <c r="E87" s="414"/>
      <c r="F87" s="425" t="s">
        <v>378</v>
      </c>
      <c r="G87" s="425"/>
      <c r="H87" s="423" t="s">
        <v>41</v>
      </c>
      <c r="I87" s="424"/>
    </row>
    <row r="88" spans="1:9" s="83" customFormat="1" ht="15" customHeight="1" outlineLevel="1">
      <c r="A88" s="309"/>
      <c r="D88"/>
      <c r="E88"/>
      <c r="F88"/>
      <c r="G88"/>
      <c r="H88"/>
      <c r="I88"/>
    </row>
    <row r="89" spans="1:9" s="83" customFormat="1" ht="15" customHeight="1" outlineLevel="1">
      <c r="A89" s="434"/>
      <c r="D89" s="411" t="s">
        <v>379</v>
      </c>
      <c r="E89" s="411"/>
      <c r="F89" s="429" t="s">
        <v>380</v>
      </c>
      <c r="G89" s="429"/>
      <c r="H89" s="430" t="s">
        <v>41</v>
      </c>
      <c r="I89" s="431"/>
    </row>
    <row r="90" spans="1:9" s="83" customFormat="1" ht="15" customHeight="1" outlineLevel="1">
      <c r="A90" s="434"/>
      <c r="D90" s="411"/>
      <c r="E90" s="411"/>
      <c r="F90" s="429" t="s">
        <v>381</v>
      </c>
      <c r="G90" s="429"/>
      <c r="H90" s="430" t="s">
        <v>41</v>
      </c>
      <c r="I90" s="431"/>
    </row>
    <row r="91" spans="1:9" s="83" customFormat="1" ht="15" customHeight="1" outlineLevel="1">
      <c r="A91" s="434"/>
      <c r="D91" s="411"/>
      <c r="E91" s="411"/>
      <c r="F91" s="435" t="s">
        <v>382</v>
      </c>
      <c r="G91" s="435"/>
      <c r="H91" s="431" t="s">
        <v>329</v>
      </c>
      <c r="I91" s="431"/>
    </row>
    <row r="92" spans="1:9" s="83" customFormat="1" ht="15" customHeight="1" outlineLevel="1">
      <c r="A92" s="434"/>
      <c r="D92" s="411"/>
      <c r="E92" s="411"/>
      <c r="F92" s="429" t="s">
        <v>383</v>
      </c>
      <c r="G92" s="429"/>
      <c r="H92" s="430" t="s">
        <v>41</v>
      </c>
      <c r="I92" s="431"/>
    </row>
    <row r="93" spans="1:9" s="83" customFormat="1" ht="15" customHeight="1" outlineLevel="1">
      <c r="A93" s="434"/>
      <c r="D93" s="411"/>
      <c r="E93" s="411"/>
      <c r="F93" s="435" t="s">
        <v>382</v>
      </c>
      <c r="G93" s="435"/>
      <c r="H93" s="431" t="s">
        <v>329</v>
      </c>
      <c r="I93" s="431"/>
    </row>
    <row r="94" spans="1:9" s="83" customFormat="1" ht="15" customHeight="1" outlineLevel="1">
      <c r="A94" s="434"/>
      <c r="D94" s="411"/>
      <c r="E94" s="411"/>
      <c r="F94" s="436" t="s">
        <v>384</v>
      </c>
      <c r="G94" s="436"/>
      <c r="H94" s="431" t="s">
        <v>329</v>
      </c>
      <c r="I94" s="431"/>
    </row>
    <row r="95" spans="1:9" s="106" customFormat="1" ht="15" customHeight="1" outlineLevel="1">
      <c r="D95" s="108"/>
      <c r="E95" s="108"/>
      <c r="F95" s="109"/>
      <c r="G95" s="37"/>
      <c r="H95" s="110"/>
      <c r="I95" s="110"/>
    </row>
    <row r="96" spans="1:9" s="106" customFormat="1" ht="15" customHeight="1" outlineLevel="1">
      <c r="D96" s="411" t="s">
        <v>385</v>
      </c>
      <c r="E96" s="411"/>
      <c r="F96" s="429" t="s">
        <v>386</v>
      </c>
      <c r="G96" s="429"/>
      <c r="H96" s="430" t="s">
        <v>41</v>
      </c>
      <c r="I96" s="431"/>
    </row>
    <row r="97" spans="1:9" s="106" customFormat="1" ht="59.5" customHeight="1" outlineLevel="1">
      <c r="D97" s="411"/>
      <c r="E97" s="411"/>
      <c r="F97" s="429" t="s">
        <v>387</v>
      </c>
      <c r="G97" s="429"/>
      <c r="H97" s="430" t="s">
        <v>41</v>
      </c>
      <c r="I97" s="431"/>
    </row>
    <row r="98" spans="1:9" s="106" customFormat="1" ht="15" customHeight="1" outlineLevel="1">
      <c r="D98" s="411"/>
      <c r="E98" s="411"/>
      <c r="F98" s="435" t="s">
        <v>382</v>
      </c>
      <c r="G98" s="435"/>
      <c r="H98" s="431" t="s">
        <v>329</v>
      </c>
      <c r="I98" s="431"/>
    </row>
    <row r="99" spans="1:9" s="106" customFormat="1" ht="15" customHeight="1" outlineLevel="1">
      <c r="D99" s="411"/>
      <c r="E99" s="411"/>
      <c r="F99" s="436" t="s">
        <v>384</v>
      </c>
      <c r="G99" s="436"/>
      <c r="H99" s="431" t="s">
        <v>329</v>
      </c>
      <c r="I99" s="431"/>
    </row>
    <row r="100" spans="1:9" s="106" customFormat="1" ht="15" customHeight="1" outlineLevel="1">
      <c r="D100" s="108"/>
      <c r="E100" s="108"/>
      <c r="F100" s="109"/>
      <c r="G100" s="37"/>
      <c r="H100" s="110"/>
      <c r="I100" s="110"/>
    </row>
    <row r="101" spans="1:9" s="106" customFormat="1" ht="100" customHeight="1" outlineLevel="1">
      <c r="D101" s="411" t="s">
        <v>388</v>
      </c>
      <c r="E101" s="411"/>
      <c r="F101" s="430" t="s">
        <v>329</v>
      </c>
      <c r="G101" s="430"/>
      <c r="H101" s="430"/>
      <c r="I101" s="431"/>
    </row>
    <row r="102" spans="1:9" s="106" customFormat="1" ht="15" customHeight="1" outlineLevel="1">
      <c r="D102" s="108"/>
      <c r="E102" s="108"/>
      <c r="F102" s="109"/>
      <c r="G102" s="37"/>
      <c r="H102" s="110"/>
      <c r="I102" s="110"/>
    </row>
    <row r="103" spans="1:9" s="106" customFormat="1" ht="50.15" customHeight="1" outlineLevel="1">
      <c r="D103" s="411" t="s">
        <v>389</v>
      </c>
      <c r="E103" s="411"/>
      <c r="F103" s="430" t="s">
        <v>41</v>
      </c>
      <c r="G103" s="430"/>
      <c r="H103" s="430"/>
      <c r="I103" s="431"/>
    </row>
    <row r="104" spans="1:9" s="106" customFormat="1" ht="15" customHeight="1" outlineLevel="1">
      <c r="D104" s="108"/>
      <c r="E104" s="108"/>
      <c r="F104" s="109"/>
      <c r="G104" s="37"/>
      <c r="H104" s="110"/>
      <c r="I104" s="110"/>
    </row>
    <row r="105" spans="1:9" s="106" customFormat="1" ht="34" customHeight="1" outlineLevel="1">
      <c r="D105" s="432" t="s">
        <v>702</v>
      </c>
      <c r="E105" s="432"/>
      <c r="F105" s="430" t="s">
        <v>41</v>
      </c>
      <c r="G105" s="430"/>
      <c r="H105" s="430"/>
      <c r="I105" s="431"/>
    </row>
    <row r="106" spans="1:9" s="106" customFormat="1" ht="18" customHeight="1" outlineLevel="1">
      <c r="D106" s="396" t="s">
        <v>390</v>
      </c>
      <c r="E106" s="305"/>
      <c r="F106" s="430" t="s">
        <v>329</v>
      </c>
      <c r="G106" s="457"/>
      <c r="H106" s="457"/>
      <c r="I106" s="458"/>
    </row>
    <row r="107" spans="1:9" s="106" customFormat="1" ht="15" customHeight="1" outlineLevel="1">
      <c r="D107" s="108"/>
      <c r="E107" s="108"/>
      <c r="F107" s="109"/>
      <c r="G107" s="37"/>
      <c r="H107" s="110"/>
      <c r="I107" s="110"/>
    </row>
    <row r="108" spans="1:9" s="83" customFormat="1" ht="100" customHeight="1" outlineLevel="1">
      <c r="A108" s="47"/>
      <c r="B108" s="90"/>
      <c r="C108" s="96"/>
      <c r="D108" s="411" t="s">
        <v>391</v>
      </c>
      <c r="E108" s="411"/>
      <c r="F108" s="430" t="s">
        <v>329</v>
      </c>
      <c r="G108" s="430"/>
      <c r="H108" s="430"/>
      <c r="I108" s="431"/>
    </row>
    <row r="109" spans="1:9" s="83" customFormat="1" ht="15.5" outlineLevel="1">
      <c r="A109" s="106"/>
      <c r="B109" s="106"/>
      <c r="C109" s="106"/>
      <c r="D109" s="96"/>
      <c r="E109" s="86"/>
      <c r="F109" s="100"/>
      <c r="G109" s="100"/>
      <c r="H109" s="100"/>
      <c r="I109" s="100"/>
    </row>
    <row r="110" spans="1:9" s="104" customFormat="1" ht="30" customHeight="1">
      <c r="D110" s="88" t="s">
        <v>392</v>
      </c>
      <c r="E110" s="88"/>
    </row>
    <row r="111" spans="1:9" s="116" customFormat="1" ht="14.5" customHeight="1">
      <c r="D111" s="117"/>
      <c r="E111" s="117"/>
    </row>
    <row r="112" spans="1:9" s="31" customFormat="1" ht="30" customHeight="1">
      <c r="A112" s="30"/>
      <c r="D112" s="30" t="s">
        <v>393</v>
      </c>
    </row>
    <row r="113" spans="4:11" s="116" customFormat="1" ht="14.5" customHeight="1">
      <c r="D113" s="117"/>
      <c r="E113" s="117"/>
    </row>
    <row r="114" spans="4:11" s="155" customFormat="1" ht="30" customHeight="1">
      <c r="D114" s="156" t="s">
        <v>394</v>
      </c>
      <c r="E114" s="156"/>
    </row>
    <row r="115" spans="4:11" s="116" customFormat="1" ht="14.5" customHeight="1">
      <c r="D115" s="117"/>
      <c r="E115" s="117"/>
    </row>
    <row r="116" spans="4:11" ht="70" customHeight="1">
      <c r="D116" s="433" t="s">
        <v>395</v>
      </c>
      <c r="E116" s="433"/>
      <c r="F116" s="433"/>
      <c r="G116" s="433"/>
      <c r="H116" s="433"/>
      <c r="I116" s="433"/>
      <c r="J116" s="433"/>
      <c r="K116" s="433"/>
    </row>
    <row r="117" spans="4:11" s="116" customFormat="1" ht="14.5" customHeight="1">
      <c r="D117" s="117"/>
      <c r="E117" s="117"/>
    </row>
    <row r="118" spans="4:11" s="118" customFormat="1" ht="30" customHeight="1">
      <c r="D118" s="154" t="s">
        <v>396</v>
      </c>
      <c r="E118" s="119"/>
    </row>
    <row r="119" spans="4:11" s="116" customFormat="1" ht="14.5" customHeight="1">
      <c r="D119" s="117"/>
      <c r="E119" s="117"/>
    </row>
    <row r="120" spans="4:11" ht="50.25" customHeight="1">
      <c r="D120" s="433" t="s">
        <v>397</v>
      </c>
      <c r="E120" s="433"/>
      <c r="F120" s="433"/>
      <c r="G120" s="433"/>
      <c r="H120" s="433"/>
      <c r="I120" s="433"/>
      <c r="J120" s="433"/>
      <c r="K120" s="433"/>
    </row>
    <row r="121" spans="4:11" ht="14.5" customHeight="1">
      <c r="D121" s="32"/>
    </row>
    <row r="122" spans="4:11" ht="24" customHeight="1">
      <c r="D122" s="212" t="s">
        <v>398</v>
      </c>
    </row>
    <row r="123" spans="4:11" ht="14.5" customHeight="1">
      <c r="D123" s="32"/>
    </row>
    <row r="124" spans="4:11" ht="60" hidden="1" customHeight="1" outlineLevel="1">
      <c r="D124" s="428" t="s">
        <v>399</v>
      </c>
      <c r="E124" s="428"/>
      <c r="F124" s="428"/>
      <c r="G124" s="428"/>
      <c r="H124" s="428"/>
      <c r="I124" s="428"/>
      <c r="J124" s="428"/>
      <c r="K124" s="428"/>
    </row>
    <row r="125" spans="4:11" ht="14.5" hidden="1" customHeight="1" outlineLevel="1"/>
    <row r="126" spans="4:11" ht="15" hidden="1" customHeight="1" outlineLevel="1">
      <c r="D126" s="409" t="s">
        <v>400</v>
      </c>
      <c r="E126" s="409"/>
      <c r="F126" s="403" t="s">
        <v>41</v>
      </c>
      <c r="G126" s="426"/>
    </row>
    <row r="127" spans="4:11" ht="14.5" hidden="1" customHeight="1" outlineLevel="1">
      <c r="D127" s="33"/>
    </row>
    <row r="128" spans="4:11" ht="14.5" hidden="1" customHeight="1" outlineLevel="1">
      <c r="D128" s="33"/>
      <c r="F128" s="462" t="s">
        <v>401</v>
      </c>
      <c r="G128" s="462"/>
      <c r="H128" s="462" t="s">
        <v>402</v>
      </c>
      <c r="I128" s="462"/>
      <c r="J128" s="462" t="s">
        <v>403</v>
      </c>
      <c r="K128" s="462"/>
    </row>
    <row r="129" spans="1:20" ht="30" hidden="1" customHeight="1" outlineLevel="1">
      <c r="A129" s="34"/>
      <c r="D129" s="411" t="s">
        <v>404</v>
      </c>
      <c r="E129" s="414"/>
      <c r="F129" s="403" t="s">
        <v>41</v>
      </c>
      <c r="G129" s="403"/>
      <c r="H129" s="403" t="s">
        <v>41</v>
      </c>
      <c r="I129" s="403"/>
      <c r="J129" s="403" t="s">
        <v>41</v>
      </c>
      <c r="K129" s="426"/>
    </row>
    <row r="130" spans="1:20" hidden="1" outlineLevel="1">
      <c r="F130" s="122"/>
      <c r="K130" s="35"/>
    </row>
    <row r="131" spans="1:20" ht="120" hidden="1" customHeight="1" outlineLevel="1">
      <c r="A131" s="6"/>
      <c r="D131" s="414" t="s">
        <v>405</v>
      </c>
      <c r="E131" s="414"/>
      <c r="F131" s="403" t="s">
        <v>329</v>
      </c>
      <c r="G131" s="403"/>
      <c r="H131" s="403" t="s">
        <v>329</v>
      </c>
      <c r="I131" s="403"/>
      <c r="J131" s="403" t="s">
        <v>329</v>
      </c>
      <c r="K131" s="426"/>
      <c r="R131" s="122"/>
      <c r="S131" s="122"/>
      <c r="T131" s="122"/>
    </row>
    <row r="132" spans="1:20" hidden="1" outlineLevel="1">
      <c r="D132" t="s">
        <v>243</v>
      </c>
      <c r="F132" s="122"/>
    </row>
    <row r="133" spans="1:20" ht="120" hidden="1" customHeight="1" outlineLevel="1">
      <c r="A133" s="20"/>
      <c r="D133" s="414" t="s">
        <v>406</v>
      </c>
      <c r="E133" s="414"/>
      <c r="F133" s="403" t="s">
        <v>329</v>
      </c>
      <c r="G133" s="403"/>
      <c r="H133" s="403" t="s">
        <v>329</v>
      </c>
      <c r="I133" s="403"/>
      <c r="J133" s="403" t="s">
        <v>329</v>
      </c>
      <c r="K133" s="426"/>
    </row>
    <row r="134" spans="1:20" ht="14.5" hidden="1" customHeight="1" outlineLevel="1">
      <c r="A134" s="38"/>
      <c r="F134" s="124"/>
    </row>
    <row r="135" spans="1:20" ht="120" hidden="1" customHeight="1" outlineLevel="1">
      <c r="A135" s="59"/>
      <c r="C135" s="36"/>
      <c r="D135" s="411" t="s">
        <v>407</v>
      </c>
      <c r="E135" s="414"/>
      <c r="F135" s="403" t="s">
        <v>329</v>
      </c>
      <c r="G135" s="403"/>
      <c r="H135" s="403" t="s">
        <v>329</v>
      </c>
      <c r="I135" s="403"/>
      <c r="J135" s="403" t="s">
        <v>329</v>
      </c>
      <c r="K135" s="426"/>
    </row>
    <row r="136" spans="1:20" ht="14.5" hidden="1" customHeight="1" outlineLevel="1">
      <c r="E136" s="125"/>
      <c r="F136" s="100"/>
      <c r="G136" s="100"/>
      <c r="H136" s="100"/>
      <c r="I136" s="100"/>
    </row>
    <row r="137" spans="1:20" ht="64" hidden="1" customHeight="1" outlineLevel="1">
      <c r="D137" s="411" t="s">
        <v>408</v>
      </c>
      <c r="E137" s="410"/>
      <c r="F137" s="403" t="s">
        <v>41</v>
      </c>
      <c r="G137" s="404"/>
      <c r="H137" s="403" t="s">
        <v>41</v>
      </c>
      <c r="I137" s="404"/>
      <c r="J137" s="403" t="s">
        <v>41</v>
      </c>
      <c r="K137" s="404"/>
    </row>
    <row r="138" spans="1:20" ht="14.5" hidden="1" customHeight="1" outlineLevel="1">
      <c r="E138" s="125"/>
      <c r="F138" s="100"/>
      <c r="G138" s="100"/>
      <c r="H138" s="100"/>
      <c r="I138" s="100"/>
    </row>
    <row r="139" spans="1:20" ht="50.15" hidden="1" customHeight="1" outlineLevel="1">
      <c r="D139" s="411" t="s">
        <v>409</v>
      </c>
      <c r="E139" s="410"/>
      <c r="F139" s="403" t="s">
        <v>41</v>
      </c>
      <c r="G139" s="404"/>
      <c r="H139" s="403" t="s">
        <v>41</v>
      </c>
      <c r="I139" s="404"/>
      <c r="J139" s="403" t="s">
        <v>41</v>
      </c>
      <c r="K139" s="404"/>
    </row>
    <row r="140" spans="1:20" ht="14.5" hidden="1" customHeight="1" outlineLevel="1">
      <c r="E140" s="125"/>
      <c r="F140" s="100"/>
      <c r="G140" s="100"/>
      <c r="H140" s="100"/>
      <c r="I140" s="100"/>
    </row>
    <row r="141" spans="1:20" s="40" customFormat="1" ht="120" hidden="1" customHeight="1" outlineLevel="1">
      <c r="A141" s="39"/>
      <c r="B141"/>
      <c r="C141"/>
      <c r="D141" s="411" t="s">
        <v>410</v>
      </c>
      <c r="E141" s="410"/>
      <c r="F141" s="403" t="s">
        <v>329</v>
      </c>
      <c r="G141" s="403"/>
      <c r="H141" s="403" t="s">
        <v>329</v>
      </c>
      <c r="I141" s="403"/>
      <c r="J141" s="403" t="s">
        <v>329</v>
      </c>
      <c r="K141" s="426"/>
    </row>
    <row r="142" spans="1:20" ht="14.5" hidden="1" customHeight="1" outlineLevel="1">
      <c r="F142" s="122"/>
    </row>
    <row r="143" spans="1:20" s="83" customFormat="1" ht="86.5" hidden="1" customHeight="1" outlineLevel="1">
      <c r="A143" s="106"/>
      <c r="B143" s="126"/>
      <c r="D143" s="416" t="s">
        <v>411</v>
      </c>
      <c r="E143" s="416"/>
      <c r="F143" s="416"/>
      <c r="G143" s="416"/>
      <c r="H143" s="416"/>
      <c r="I143" s="416"/>
    </row>
    <row r="144" spans="1:20" s="83" customFormat="1" ht="14.5" hidden="1" customHeight="1" outlineLevel="1" thickBot="1"/>
    <row r="145" spans="1:16" ht="44.5" hidden="1" outlineLevel="1" thickBot="1">
      <c r="A145" s="36"/>
      <c r="D145" s="176" t="s">
        <v>412</v>
      </c>
      <c r="E145" s="177" t="s">
        <v>413</v>
      </c>
      <c r="F145" s="177" t="s">
        <v>414</v>
      </c>
      <c r="G145" s="177" t="s">
        <v>415</v>
      </c>
      <c r="H145" s="177" t="s">
        <v>416</v>
      </c>
      <c r="I145" s="178" t="s">
        <v>417</v>
      </c>
      <c r="J145" s="128"/>
      <c r="K145" s="128"/>
      <c r="L145" s="150" t="s">
        <v>418</v>
      </c>
      <c r="M145" s="151" t="s">
        <v>419</v>
      </c>
      <c r="N145" s="152" t="s">
        <v>420</v>
      </c>
      <c r="P145" s="210" t="s">
        <v>421</v>
      </c>
    </row>
    <row r="146" spans="1:16" s="44" customFormat="1" ht="31" hidden="1" customHeight="1" outlineLevel="1" thickBot="1">
      <c r="C146" s="447" t="s">
        <v>401</v>
      </c>
      <c r="D146" s="167" t="str">
        <f>F129</f>
        <v>A choisir</v>
      </c>
      <c r="E146" s="165"/>
      <c r="F146" s="165"/>
      <c r="G146" s="165"/>
      <c r="H146" s="165"/>
      <c r="I146" s="166"/>
      <c r="J146" s="407"/>
      <c r="K146" s="407"/>
    </row>
    <row r="147" spans="1:16" ht="26" hidden="1" outlineLevel="1">
      <c r="C147" s="448"/>
      <c r="D147" s="168" t="s">
        <v>422</v>
      </c>
      <c r="E147" s="215" t="s">
        <v>423</v>
      </c>
      <c r="F147" s="200">
        <v>0</v>
      </c>
      <c r="G147" s="216">
        <v>0</v>
      </c>
      <c r="H147" s="161">
        <f>ROUND(G147,2)*ROUND(F147,2)</f>
        <v>0</v>
      </c>
      <c r="I147" s="219" t="s">
        <v>423</v>
      </c>
      <c r="L147" s="131" t="s">
        <v>47</v>
      </c>
      <c r="M147" s="132">
        <v>0</v>
      </c>
      <c r="N147" s="133">
        <f>IF(L147="Accepté",H147,IF(L147="Revu",ROUND(M147,2),0))</f>
        <v>0</v>
      </c>
      <c r="P147" s="218"/>
    </row>
    <row r="148" spans="1:16" ht="15.65" hidden="1" customHeight="1" outlineLevel="2">
      <c r="C148" s="448"/>
      <c r="D148" s="145" t="s">
        <v>424</v>
      </c>
      <c r="E148" s="213" t="s">
        <v>423</v>
      </c>
      <c r="F148" s="217">
        <v>0</v>
      </c>
      <c r="G148" s="129">
        <v>0</v>
      </c>
      <c r="H148" s="130">
        <f t="shared" ref="H148:H165" si="0">ROUND(G148,2)*ROUND(F148,2)</f>
        <v>0</v>
      </c>
      <c r="I148" s="220" t="s">
        <v>423</v>
      </c>
      <c r="L148" s="131" t="s">
        <v>47</v>
      </c>
      <c r="M148" s="132">
        <v>0</v>
      </c>
      <c r="N148" s="133">
        <f t="shared" ref="N148:N164" si="1">IF(L148="Accepté",H148,IF(L148="Revu",ROUND(M148,2),0))</f>
        <v>0</v>
      </c>
      <c r="P148" s="218"/>
    </row>
    <row r="149" spans="1:16" ht="15.65" hidden="1" customHeight="1" outlineLevel="2">
      <c r="C149" s="448"/>
      <c r="D149" s="145" t="s">
        <v>424</v>
      </c>
      <c r="E149" s="213" t="s">
        <v>423</v>
      </c>
      <c r="F149" s="217">
        <v>0</v>
      </c>
      <c r="G149" s="129">
        <v>0</v>
      </c>
      <c r="H149" s="130">
        <f t="shared" si="0"/>
        <v>0</v>
      </c>
      <c r="I149" s="220" t="s">
        <v>423</v>
      </c>
      <c r="L149" s="131" t="s">
        <v>47</v>
      </c>
      <c r="M149" s="132">
        <v>0</v>
      </c>
      <c r="N149" s="133">
        <f t="shared" si="1"/>
        <v>0</v>
      </c>
      <c r="P149" s="218"/>
    </row>
    <row r="150" spans="1:16" ht="15.65" hidden="1" customHeight="1" outlineLevel="2">
      <c r="C150" s="448"/>
      <c r="D150" s="145" t="s">
        <v>424</v>
      </c>
      <c r="E150" s="213" t="s">
        <v>423</v>
      </c>
      <c r="F150" s="217">
        <v>0</v>
      </c>
      <c r="G150" s="129">
        <v>0</v>
      </c>
      <c r="H150" s="130">
        <f t="shared" si="0"/>
        <v>0</v>
      </c>
      <c r="I150" s="220" t="s">
        <v>423</v>
      </c>
      <c r="L150" s="131" t="s">
        <v>47</v>
      </c>
      <c r="M150" s="132">
        <v>0</v>
      </c>
      <c r="N150" s="133">
        <f t="shared" si="1"/>
        <v>0</v>
      </c>
      <c r="P150" s="218"/>
    </row>
    <row r="151" spans="1:16" ht="15.65" hidden="1" customHeight="1" outlineLevel="2">
      <c r="C151" s="448"/>
      <c r="D151" s="145" t="s">
        <v>424</v>
      </c>
      <c r="E151" s="213" t="s">
        <v>423</v>
      </c>
      <c r="F151" s="217">
        <v>0</v>
      </c>
      <c r="G151" s="129">
        <v>0</v>
      </c>
      <c r="H151" s="130">
        <f t="shared" si="0"/>
        <v>0</v>
      </c>
      <c r="I151" s="220" t="s">
        <v>423</v>
      </c>
      <c r="L151" s="131" t="s">
        <v>47</v>
      </c>
      <c r="M151" s="132">
        <v>0</v>
      </c>
      <c r="N151" s="133">
        <f t="shared" si="1"/>
        <v>0</v>
      </c>
      <c r="P151" s="218"/>
    </row>
    <row r="152" spans="1:16" ht="26" hidden="1" outlineLevel="1" collapsed="1">
      <c r="C152" s="448"/>
      <c r="D152" s="145" t="s">
        <v>425</v>
      </c>
      <c r="E152" s="213" t="s">
        <v>423</v>
      </c>
      <c r="F152" s="217">
        <v>0</v>
      </c>
      <c r="G152" s="129">
        <v>0</v>
      </c>
      <c r="H152" s="130">
        <f t="shared" si="0"/>
        <v>0</v>
      </c>
      <c r="I152" s="220" t="s">
        <v>423</v>
      </c>
      <c r="L152" s="131" t="s">
        <v>47</v>
      </c>
      <c r="M152" s="132">
        <v>0</v>
      </c>
      <c r="N152" s="133">
        <f t="shared" si="1"/>
        <v>0</v>
      </c>
      <c r="P152" s="218"/>
    </row>
    <row r="153" spans="1:16" ht="14.5" hidden="1" customHeight="1" outlineLevel="2">
      <c r="C153" s="448"/>
      <c r="D153" s="145" t="s">
        <v>46</v>
      </c>
      <c r="E153" s="213" t="s">
        <v>423</v>
      </c>
      <c r="F153" s="217">
        <v>0</v>
      </c>
      <c r="G153" s="129">
        <v>0</v>
      </c>
      <c r="H153" s="130">
        <f t="shared" si="0"/>
        <v>0</v>
      </c>
      <c r="I153" s="220" t="s">
        <v>423</v>
      </c>
      <c r="L153" s="131" t="s">
        <v>47</v>
      </c>
      <c r="M153" s="132">
        <v>0</v>
      </c>
      <c r="N153" s="133">
        <f t="shared" si="1"/>
        <v>0</v>
      </c>
      <c r="P153" s="218"/>
    </row>
    <row r="154" spans="1:16" ht="14.5" hidden="1" customHeight="1" outlineLevel="2">
      <c r="C154" s="448"/>
      <c r="D154" s="145" t="s">
        <v>46</v>
      </c>
      <c r="E154" s="213" t="s">
        <v>423</v>
      </c>
      <c r="F154" s="217">
        <v>0</v>
      </c>
      <c r="G154" s="129">
        <v>0</v>
      </c>
      <c r="H154" s="130">
        <f t="shared" si="0"/>
        <v>0</v>
      </c>
      <c r="I154" s="220" t="s">
        <v>423</v>
      </c>
      <c r="L154" s="131" t="s">
        <v>47</v>
      </c>
      <c r="M154" s="132">
        <v>0</v>
      </c>
      <c r="N154" s="133">
        <f t="shared" si="1"/>
        <v>0</v>
      </c>
      <c r="P154" s="218"/>
    </row>
    <row r="155" spans="1:16" ht="14.5" hidden="1" customHeight="1" outlineLevel="2">
      <c r="C155" s="448"/>
      <c r="D155" s="145" t="s">
        <v>46</v>
      </c>
      <c r="E155" s="213" t="s">
        <v>423</v>
      </c>
      <c r="F155" s="217">
        <v>0</v>
      </c>
      <c r="G155" s="129">
        <v>0</v>
      </c>
      <c r="H155" s="130">
        <f t="shared" si="0"/>
        <v>0</v>
      </c>
      <c r="I155" s="220" t="s">
        <v>423</v>
      </c>
      <c r="L155" s="131" t="s">
        <v>47</v>
      </c>
      <c r="M155" s="132">
        <v>0</v>
      </c>
      <c r="N155" s="133">
        <f t="shared" si="1"/>
        <v>0</v>
      </c>
      <c r="P155" s="218"/>
    </row>
    <row r="156" spans="1:16" ht="14.5" hidden="1" customHeight="1" outlineLevel="2">
      <c r="C156" s="448"/>
      <c r="D156" s="145" t="s">
        <v>46</v>
      </c>
      <c r="E156" s="213" t="s">
        <v>423</v>
      </c>
      <c r="F156" s="217">
        <v>0</v>
      </c>
      <c r="G156" s="129">
        <v>0</v>
      </c>
      <c r="H156" s="130">
        <f t="shared" si="0"/>
        <v>0</v>
      </c>
      <c r="I156" s="220" t="s">
        <v>423</v>
      </c>
      <c r="L156" s="131" t="s">
        <v>47</v>
      </c>
      <c r="M156" s="132">
        <v>0</v>
      </c>
      <c r="N156" s="133">
        <f t="shared" si="1"/>
        <v>0</v>
      </c>
      <c r="P156" s="218"/>
    </row>
    <row r="157" spans="1:16" ht="26" hidden="1" outlineLevel="1" collapsed="1">
      <c r="C157" s="448"/>
      <c r="D157" s="145" t="s">
        <v>426</v>
      </c>
      <c r="E157" s="213" t="s">
        <v>423</v>
      </c>
      <c r="F157" s="217">
        <v>0</v>
      </c>
      <c r="G157" s="129">
        <v>0</v>
      </c>
      <c r="H157" s="130">
        <f t="shared" si="0"/>
        <v>0</v>
      </c>
      <c r="I157" s="220" t="s">
        <v>423</v>
      </c>
      <c r="L157" s="131" t="s">
        <v>47</v>
      </c>
      <c r="M157" s="132">
        <v>0</v>
      </c>
      <c r="N157" s="133">
        <f t="shared" si="1"/>
        <v>0</v>
      </c>
      <c r="P157" s="218"/>
    </row>
    <row r="158" spans="1:16" ht="14.5" hidden="1" customHeight="1" outlineLevel="2">
      <c r="C158" s="448"/>
      <c r="D158" s="146" t="s">
        <v>70</v>
      </c>
      <c r="E158" s="213" t="s">
        <v>423</v>
      </c>
      <c r="F158" s="217">
        <v>0</v>
      </c>
      <c r="G158" s="129">
        <v>0</v>
      </c>
      <c r="H158" s="130">
        <f t="shared" si="0"/>
        <v>0</v>
      </c>
      <c r="I158" s="220" t="s">
        <v>423</v>
      </c>
      <c r="L158" s="131" t="s">
        <v>47</v>
      </c>
      <c r="M158" s="132">
        <v>0</v>
      </c>
      <c r="N158" s="133">
        <f t="shared" si="1"/>
        <v>0</v>
      </c>
      <c r="P158" s="218"/>
    </row>
    <row r="159" spans="1:16" ht="14.5" hidden="1" customHeight="1" outlineLevel="2">
      <c r="C159" s="448"/>
      <c r="D159" s="146" t="s">
        <v>70</v>
      </c>
      <c r="E159" s="213" t="s">
        <v>423</v>
      </c>
      <c r="F159" s="217">
        <v>0</v>
      </c>
      <c r="G159" s="129">
        <v>0</v>
      </c>
      <c r="H159" s="130">
        <f t="shared" si="0"/>
        <v>0</v>
      </c>
      <c r="I159" s="220" t="s">
        <v>423</v>
      </c>
      <c r="L159" s="131" t="s">
        <v>47</v>
      </c>
      <c r="M159" s="132">
        <v>0</v>
      </c>
      <c r="N159" s="133">
        <f t="shared" si="1"/>
        <v>0</v>
      </c>
      <c r="P159" s="218"/>
    </row>
    <row r="160" spans="1:16" ht="14.5" hidden="1" customHeight="1" outlineLevel="2">
      <c r="C160" s="448"/>
      <c r="D160" s="146" t="s">
        <v>70</v>
      </c>
      <c r="E160" s="213" t="s">
        <v>423</v>
      </c>
      <c r="F160" s="217">
        <v>0</v>
      </c>
      <c r="G160" s="129">
        <v>0</v>
      </c>
      <c r="H160" s="130">
        <f t="shared" si="0"/>
        <v>0</v>
      </c>
      <c r="I160" s="220" t="s">
        <v>423</v>
      </c>
      <c r="L160" s="131" t="s">
        <v>47</v>
      </c>
      <c r="M160" s="132">
        <v>0</v>
      </c>
      <c r="N160" s="133">
        <f t="shared" si="1"/>
        <v>0</v>
      </c>
      <c r="P160" s="218"/>
    </row>
    <row r="161" spans="3:16" ht="14.5" hidden="1" customHeight="1" outlineLevel="2">
      <c r="C161" s="448"/>
      <c r="D161" s="146" t="s">
        <v>70</v>
      </c>
      <c r="E161" s="213" t="s">
        <v>423</v>
      </c>
      <c r="F161" s="217">
        <v>0</v>
      </c>
      <c r="G161" s="129">
        <v>0</v>
      </c>
      <c r="H161" s="130">
        <f t="shared" si="0"/>
        <v>0</v>
      </c>
      <c r="I161" s="220" t="s">
        <v>423</v>
      </c>
      <c r="L161" s="131" t="s">
        <v>47</v>
      </c>
      <c r="M161" s="132">
        <v>0</v>
      </c>
      <c r="N161" s="133">
        <f t="shared" si="1"/>
        <v>0</v>
      </c>
      <c r="P161" s="218"/>
    </row>
    <row r="162" spans="3:16" ht="26" hidden="1" outlineLevel="1" collapsed="1">
      <c r="C162" s="448"/>
      <c r="D162" s="146" t="s">
        <v>427</v>
      </c>
      <c r="E162" s="213" t="s">
        <v>423</v>
      </c>
      <c r="F162" s="217">
        <v>0</v>
      </c>
      <c r="G162" s="134">
        <v>103.21100917431193</v>
      </c>
      <c r="H162" s="130">
        <f t="shared" si="0"/>
        <v>0</v>
      </c>
      <c r="I162" s="222" t="s">
        <v>428</v>
      </c>
      <c r="L162" s="131" t="s">
        <v>47</v>
      </c>
      <c r="M162" s="132">
        <v>0</v>
      </c>
      <c r="N162" s="133">
        <f t="shared" si="1"/>
        <v>0</v>
      </c>
      <c r="P162" s="218"/>
    </row>
    <row r="163" spans="3:16" ht="26" hidden="1" outlineLevel="1">
      <c r="C163" s="448"/>
      <c r="D163" s="146" t="s">
        <v>429</v>
      </c>
      <c r="E163" s="213" t="s">
        <v>423</v>
      </c>
      <c r="F163" s="217">
        <v>0</v>
      </c>
      <c r="G163" s="134">
        <v>68.807339449541288</v>
      </c>
      <c r="H163" s="130">
        <f t="shared" si="0"/>
        <v>0</v>
      </c>
      <c r="I163" s="222" t="s">
        <v>428</v>
      </c>
      <c r="L163" s="131" t="s">
        <v>47</v>
      </c>
      <c r="M163" s="132">
        <v>0</v>
      </c>
      <c r="N163" s="133">
        <f t="shared" si="1"/>
        <v>0</v>
      </c>
      <c r="P163" s="218"/>
    </row>
    <row r="164" spans="3:16" ht="26" hidden="1" outlineLevel="1">
      <c r="C164" s="448"/>
      <c r="D164" s="146" t="s">
        <v>430</v>
      </c>
      <c r="E164" s="213" t="s">
        <v>423</v>
      </c>
      <c r="F164" s="217">
        <v>0</v>
      </c>
      <c r="G164" s="134">
        <v>34.403669724770644</v>
      </c>
      <c r="H164" s="130">
        <f t="shared" si="0"/>
        <v>0</v>
      </c>
      <c r="I164" s="222" t="s">
        <v>428</v>
      </c>
      <c r="L164" s="131" t="s">
        <v>47</v>
      </c>
      <c r="M164" s="132">
        <v>0</v>
      </c>
      <c r="N164" s="133">
        <f t="shared" si="1"/>
        <v>0</v>
      </c>
      <c r="P164" s="218"/>
    </row>
    <row r="165" spans="3:16" ht="26.5" hidden="1" outlineLevel="1" thickBot="1">
      <c r="C165" s="449"/>
      <c r="D165" s="149" t="s">
        <v>431</v>
      </c>
      <c r="E165" s="214" t="s">
        <v>423</v>
      </c>
      <c r="F165" s="201">
        <v>0</v>
      </c>
      <c r="G165" s="162">
        <v>27.522935779816514</v>
      </c>
      <c r="H165" s="162">
        <f t="shared" si="0"/>
        <v>0</v>
      </c>
      <c r="I165" s="223" t="s">
        <v>428</v>
      </c>
      <c r="L165" s="153" t="s">
        <v>47</v>
      </c>
      <c r="M165" s="132">
        <v>0</v>
      </c>
      <c r="N165" s="133">
        <f>IF(L165="Accepté",H165,IF(L165="Revu",ROUND(M165,2),0))</f>
        <v>0</v>
      </c>
      <c r="P165" s="218"/>
    </row>
    <row r="166" spans="3:16" ht="19" hidden="1" outlineLevel="1" thickBot="1">
      <c r="F166" s="147"/>
      <c r="G166" s="159" t="s">
        <v>432</v>
      </c>
      <c r="H166" s="160">
        <f>SUM(H162:H165)</f>
        <v>0</v>
      </c>
      <c r="I166" s="148"/>
      <c r="L166" s="135"/>
      <c r="M166" s="137" t="s">
        <v>432</v>
      </c>
      <c r="N166" s="139">
        <f>SUM(N162:N165)</f>
        <v>0</v>
      </c>
      <c r="P166" s="140"/>
    </row>
    <row r="167" spans="3:16" ht="19" hidden="1" outlineLevel="1" thickBot="1">
      <c r="F167" s="172"/>
      <c r="G167" s="173" t="s">
        <v>433</v>
      </c>
      <c r="H167" s="174">
        <f>SUM(H147:H165)</f>
        <v>0</v>
      </c>
      <c r="I167" s="175"/>
      <c r="L167" s="135"/>
      <c r="M167" s="137" t="s">
        <v>433</v>
      </c>
      <c r="N167" s="139">
        <f>SUM(N147:N165)</f>
        <v>0</v>
      </c>
      <c r="O167" s="27" t="s">
        <v>434</v>
      </c>
      <c r="P167" s="140"/>
    </row>
    <row r="168" spans="3:16" s="44" customFormat="1" ht="31" hidden="1" customHeight="1" outlineLevel="1" thickBot="1">
      <c r="C168" s="447" t="s">
        <v>402</v>
      </c>
      <c r="D168" s="169" t="str">
        <f>H129</f>
        <v>A choisir</v>
      </c>
      <c r="E168" s="163"/>
      <c r="F168" s="163"/>
      <c r="G168" s="163"/>
      <c r="H168" s="163"/>
      <c r="I168" s="164"/>
      <c r="J168" s="407"/>
      <c r="K168" s="407"/>
    </row>
    <row r="169" spans="3:16" ht="26" hidden="1" outlineLevel="1">
      <c r="C169" s="448"/>
      <c r="D169" s="168" t="s">
        <v>435</v>
      </c>
      <c r="E169" s="215" t="s">
        <v>423</v>
      </c>
      <c r="F169" s="200">
        <v>0</v>
      </c>
      <c r="G169" s="216">
        <v>0</v>
      </c>
      <c r="H169" s="161">
        <f t="shared" ref="H169:H209" si="2">ROUND(G169,2)*ROUND(F169,2)</f>
        <v>0</v>
      </c>
      <c r="I169" s="219" t="s">
        <v>423</v>
      </c>
      <c r="L169" s="131" t="s">
        <v>47</v>
      </c>
      <c r="M169" s="132">
        <v>0</v>
      </c>
      <c r="N169" s="133">
        <f>IF(L169="Accepté",H169,IF(L169="Revu",ROUND(M169,2),0))</f>
        <v>0</v>
      </c>
      <c r="P169" s="218"/>
    </row>
    <row r="170" spans="3:16" ht="14.5" hidden="1" customHeight="1" outlineLevel="2">
      <c r="C170" s="448"/>
      <c r="D170" s="145" t="s">
        <v>424</v>
      </c>
      <c r="E170" s="213" t="s">
        <v>423</v>
      </c>
      <c r="F170" s="217">
        <v>0</v>
      </c>
      <c r="G170" s="129">
        <v>0</v>
      </c>
      <c r="H170" s="130">
        <f t="shared" si="2"/>
        <v>0</v>
      </c>
      <c r="I170" s="220" t="s">
        <v>423</v>
      </c>
      <c r="L170" s="131" t="s">
        <v>47</v>
      </c>
      <c r="M170" s="132">
        <v>0</v>
      </c>
      <c r="N170" s="133">
        <f t="shared" ref="N170:N187" si="3">IF(L170="Accepté",H170,IF(L170="Revu",ROUND(M170,2),0))</f>
        <v>0</v>
      </c>
      <c r="P170" s="218"/>
    </row>
    <row r="171" spans="3:16" ht="14.5" hidden="1" customHeight="1" outlineLevel="2">
      <c r="C171" s="448"/>
      <c r="D171" s="145" t="s">
        <v>424</v>
      </c>
      <c r="E171" s="213" t="s">
        <v>423</v>
      </c>
      <c r="F171" s="217">
        <v>0</v>
      </c>
      <c r="G171" s="129">
        <v>0</v>
      </c>
      <c r="H171" s="130">
        <f t="shared" si="2"/>
        <v>0</v>
      </c>
      <c r="I171" s="220" t="s">
        <v>423</v>
      </c>
      <c r="L171" s="131" t="s">
        <v>47</v>
      </c>
      <c r="M171" s="132">
        <v>0</v>
      </c>
      <c r="N171" s="133">
        <f t="shared" si="3"/>
        <v>0</v>
      </c>
      <c r="P171" s="218"/>
    </row>
    <row r="172" spans="3:16" ht="14.5" hidden="1" customHeight="1" outlineLevel="2">
      <c r="C172" s="448"/>
      <c r="D172" s="145" t="s">
        <v>424</v>
      </c>
      <c r="E172" s="213" t="s">
        <v>423</v>
      </c>
      <c r="F172" s="217">
        <v>0</v>
      </c>
      <c r="G172" s="129">
        <v>0</v>
      </c>
      <c r="H172" s="130">
        <f t="shared" si="2"/>
        <v>0</v>
      </c>
      <c r="I172" s="220" t="s">
        <v>423</v>
      </c>
      <c r="L172" s="131" t="s">
        <v>47</v>
      </c>
      <c r="M172" s="132">
        <v>0</v>
      </c>
      <c r="N172" s="133">
        <f t="shared" si="3"/>
        <v>0</v>
      </c>
      <c r="P172" s="218"/>
    </row>
    <row r="173" spans="3:16" ht="14.5" hidden="1" customHeight="1" outlineLevel="2">
      <c r="C173" s="448"/>
      <c r="D173" s="145" t="s">
        <v>424</v>
      </c>
      <c r="E173" s="213" t="s">
        <v>423</v>
      </c>
      <c r="F173" s="217">
        <v>0</v>
      </c>
      <c r="G173" s="129">
        <v>0</v>
      </c>
      <c r="H173" s="130">
        <f t="shared" si="2"/>
        <v>0</v>
      </c>
      <c r="I173" s="220" t="s">
        <v>423</v>
      </c>
      <c r="L173" s="131" t="s">
        <v>47</v>
      </c>
      <c r="M173" s="132">
        <v>0</v>
      </c>
      <c r="N173" s="133">
        <f t="shared" si="3"/>
        <v>0</v>
      </c>
      <c r="P173" s="218"/>
    </row>
    <row r="174" spans="3:16" ht="26" hidden="1" outlineLevel="1" collapsed="1">
      <c r="C174" s="448"/>
      <c r="D174" s="145" t="s">
        <v>425</v>
      </c>
      <c r="E174" s="213" t="s">
        <v>423</v>
      </c>
      <c r="F174" s="217">
        <v>0</v>
      </c>
      <c r="G174" s="129">
        <v>0</v>
      </c>
      <c r="H174" s="130">
        <f t="shared" si="2"/>
        <v>0</v>
      </c>
      <c r="I174" s="220" t="s">
        <v>423</v>
      </c>
      <c r="L174" s="131" t="s">
        <v>47</v>
      </c>
      <c r="M174" s="132">
        <v>0</v>
      </c>
      <c r="N174" s="133">
        <f t="shared" si="3"/>
        <v>0</v>
      </c>
      <c r="P174" s="218"/>
    </row>
    <row r="175" spans="3:16" ht="14.5" hidden="1" customHeight="1" outlineLevel="2">
      <c r="C175" s="448"/>
      <c r="D175" s="145" t="s">
        <v>46</v>
      </c>
      <c r="E175" s="213" t="s">
        <v>423</v>
      </c>
      <c r="F175" s="217">
        <v>0</v>
      </c>
      <c r="G175" s="129">
        <v>0</v>
      </c>
      <c r="H175" s="130">
        <f t="shared" si="2"/>
        <v>0</v>
      </c>
      <c r="I175" s="220" t="s">
        <v>423</v>
      </c>
      <c r="L175" s="131" t="s">
        <v>47</v>
      </c>
      <c r="M175" s="132">
        <v>0</v>
      </c>
      <c r="N175" s="133">
        <f t="shared" si="3"/>
        <v>0</v>
      </c>
      <c r="P175" s="218"/>
    </row>
    <row r="176" spans="3:16" ht="14.5" hidden="1" customHeight="1" outlineLevel="2">
      <c r="C176" s="448"/>
      <c r="D176" s="145" t="s">
        <v>46</v>
      </c>
      <c r="E176" s="213" t="s">
        <v>423</v>
      </c>
      <c r="F176" s="217">
        <v>0</v>
      </c>
      <c r="G176" s="129">
        <v>0</v>
      </c>
      <c r="H176" s="130">
        <f t="shared" si="2"/>
        <v>0</v>
      </c>
      <c r="I176" s="220" t="s">
        <v>423</v>
      </c>
      <c r="L176" s="131" t="s">
        <v>47</v>
      </c>
      <c r="M176" s="132">
        <v>0</v>
      </c>
      <c r="N176" s="133">
        <f t="shared" si="3"/>
        <v>0</v>
      </c>
      <c r="P176" s="218"/>
    </row>
    <row r="177" spans="3:16" ht="14.5" hidden="1" customHeight="1" outlineLevel="2">
      <c r="C177" s="448"/>
      <c r="D177" s="145" t="s">
        <v>46</v>
      </c>
      <c r="E177" s="213" t="s">
        <v>423</v>
      </c>
      <c r="F177" s="217">
        <v>0</v>
      </c>
      <c r="G177" s="129">
        <v>0</v>
      </c>
      <c r="H177" s="130">
        <f t="shared" si="2"/>
        <v>0</v>
      </c>
      <c r="I177" s="220" t="s">
        <v>423</v>
      </c>
      <c r="L177" s="131" t="s">
        <v>47</v>
      </c>
      <c r="M177" s="132">
        <v>0</v>
      </c>
      <c r="N177" s="133">
        <f t="shared" si="3"/>
        <v>0</v>
      </c>
      <c r="P177" s="218"/>
    </row>
    <row r="178" spans="3:16" ht="14.5" hidden="1" customHeight="1" outlineLevel="2">
      <c r="C178" s="448"/>
      <c r="D178" s="145" t="s">
        <v>46</v>
      </c>
      <c r="E178" s="213" t="s">
        <v>423</v>
      </c>
      <c r="F178" s="217">
        <v>0</v>
      </c>
      <c r="G178" s="129">
        <v>0</v>
      </c>
      <c r="H178" s="130">
        <f t="shared" si="2"/>
        <v>0</v>
      </c>
      <c r="I178" s="220" t="s">
        <v>423</v>
      </c>
      <c r="L178" s="131" t="s">
        <v>47</v>
      </c>
      <c r="M178" s="132">
        <v>0</v>
      </c>
      <c r="N178" s="133">
        <f t="shared" si="3"/>
        <v>0</v>
      </c>
      <c r="P178" s="218"/>
    </row>
    <row r="179" spans="3:16" ht="26" hidden="1" outlineLevel="1" collapsed="1">
      <c r="C179" s="448"/>
      <c r="D179" s="145" t="s">
        <v>436</v>
      </c>
      <c r="E179" s="213" t="s">
        <v>423</v>
      </c>
      <c r="F179" s="217">
        <v>0</v>
      </c>
      <c r="G179" s="129">
        <v>0</v>
      </c>
      <c r="H179" s="130">
        <f t="shared" si="2"/>
        <v>0</v>
      </c>
      <c r="I179" s="220" t="s">
        <v>423</v>
      </c>
      <c r="L179" s="131" t="s">
        <v>47</v>
      </c>
      <c r="M179" s="132">
        <v>0</v>
      </c>
      <c r="N179" s="133">
        <f t="shared" si="3"/>
        <v>0</v>
      </c>
      <c r="P179" s="218"/>
    </row>
    <row r="180" spans="3:16" ht="14.5" hidden="1" customHeight="1" outlineLevel="2">
      <c r="C180" s="448"/>
      <c r="D180" s="146" t="s">
        <v>70</v>
      </c>
      <c r="E180" s="213" t="s">
        <v>423</v>
      </c>
      <c r="F180" s="217">
        <v>0</v>
      </c>
      <c r="G180" s="129">
        <v>0</v>
      </c>
      <c r="H180" s="130">
        <f t="shared" si="2"/>
        <v>0</v>
      </c>
      <c r="I180" s="220" t="s">
        <v>423</v>
      </c>
      <c r="L180" s="131" t="s">
        <v>47</v>
      </c>
      <c r="M180" s="132">
        <v>0</v>
      </c>
      <c r="N180" s="133">
        <f t="shared" si="3"/>
        <v>0</v>
      </c>
      <c r="P180" s="218"/>
    </row>
    <row r="181" spans="3:16" ht="14.5" hidden="1" customHeight="1" outlineLevel="2">
      <c r="C181" s="448"/>
      <c r="D181" s="146" t="s">
        <v>70</v>
      </c>
      <c r="E181" s="213" t="s">
        <v>423</v>
      </c>
      <c r="F181" s="217">
        <v>0</v>
      </c>
      <c r="G181" s="129">
        <v>0</v>
      </c>
      <c r="H181" s="130">
        <f t="shared" si="2"/>
        <v>0</v>
      </c>
      <c r="I181" s="220" t="s">
        <v>423</v>
      </c>
      <c r="L181" s="131" t="s">
        <v>47</v>
      </c>
      <c r="M181" s="132">
        <v>0</v>
      </c>
      <c r="N181" s="133">
        <f t="shared" si="3"/>
        <v>0</v>
      </c>
      <c r="P181" s="218"/>
    </row>
    <row r="182" spans="3:16" ht="14.5" hidden="1" customHeight="1" outlineLevel="2">
      <c r="C182" s="448"/>
      <c r="D182" s="146" t="s">
        <v>70</v>
      </c>
      <c r="E182" s="213" t="s">
        <v>423</v>
      </c>
      <c r="F182" s="217">
        <v>0</v>
      </c>
      <c r="G182" s="129">
        <v>0</v>
      </c>
      <c r="H182" s="130">
        <f t="shared" si="2"/>
        <v>0</v>
      </c>
      <c r="I182" s="220" t="s">
        <v>423</v>
      </c>
      <c r="L182" s="131" t="s">
        <v>47</v>
      </c>
      <c r="M182" s="132">
        <v>0</v>
      </c>
      <c r="N182" s="133">
        <f t="shared" si="3"/>
        <v>0</v>
      </c>
      <c r="P182" s="218"/>
    </row>
    <row r="183" spans="3:16" ht="14.5" hidden="1" customHeight="1" outlineLevel="2">
      <c r="C183" s="448"/>
      <c r="D183" s="146" t="s">
        <v>70</v>
      </c>
      <c r="E183" s="213" t="s">
        <v>423</v>
      </c>
      <c r="F183" s="217">
        <v>0</v>
      </c>
      <c r="G183" s="129">
        <v>0</v>
      </c>
      <c r="H183" s="130">
        <f t="shared" si="2"/>
        <v>0</v>
      </c>
      <c r="I183" s="220" t="s">
        <v>423</v>
      </c>
      <c r="L183" s="131" t="s">
        <v>47</v>
      </c>
      <c r="M183" s="132">
        <v>0</v>
      </c>
      <c r="N183" s="133">
        <f t="shared" si="3"/>
        <v>0</v>
      </c>
      <c r="P183" s="218"/>
    </row>
    <row r="184" spans="3:16" ht="26" hidden="1" outlineLevel="1" collapsed="1">
      <c r="C184" s="448"/>
      <c r="D184" s="146" t="s">
        <v>427</v>
      </c>
      <c r="E184" s="213" t="s">
        <v>423</v>
      </c>
      <c r="F184" s="217">
        <v>0</v>
      </c>
      <c r="G184" s="134">
        <v>103.21100917431193</v>
      </c>
      <c r="H184" s="130">
        <f t="shared" si="2"/>
        <v>0</v>
      </c>
      <c r="I184" s="222" t="s">
        <v>428</v>
      </c>
      <c r="L184" s="131" t="s">
        <v>47</v>
      </c>
      <c r="M184" s="132">
        <v>0</v>
      </c>
      <c r="N184" s="133">
        <f t="shared" si="3"/>
        <v>0</v>
      </c>
      <c r="P184" s="218"/>
    </row>
    <row r="185" spans="3:16" ht="26" hidden="1" outlineLevel="1">
      <c r="C185" s="448"/>
      <c r="D185" s="146" t="s">
        <v>429</v>
      </c>
      <c r="E185" s="213" t="s">
        <v>423</v>
      </c>
      <c r="F185" s="217">
        <v>0</v>
      </c>
      <c r="G185" s="134">
        <v>68.807339449541288</v>
      </c>
      <c r="H185" s="130">
        <f t="shared" si="2"/>
        <v>0</v>
      </c>
      <c r="I185" s="222" t="s">
        <v>428</v>
      </c>
      <c r="L185" s="131" t="s">
        <v>47</v>
      </c>
      <c r="M185" s="132">
        <v>0</v>
      </c>
      <c r="N185" s="133">
        <f t="shared" si="3"/>
        <v>0</v>
      </c>
      <c r="P185" s="218"/>
    </row>
    <row r="186" spans="3:16" ht="26" hidden="1" outlineLevel="1">
      <c r="C186" s="448"/>
      <c r="D186" s="146" t="s">
        <v>430</v>
      </c>
      <c r="E186" s="213" t="s">
        <v>423</v>
      </c>
      <c r="F186" s="217">
        <v>0</v>
      </c>
      <c r="G186" s="134">
        <v>34.403669724770644</v>
      </c>
      <c r="H186" s="130">
        <f t="shared" si="2"/>
        <v>0</v>
      </c>
      <c r="I186" s="222" t="s">
        <v>428</v>
      </c>
      <c r="L186" s="131" t="s">
        <v>47</v>
      </c>
      <c r="M186" s="132">
        <v>0</v>
      </c>
      <c r="N186" s="133">
        <f t="shared" si="3"/>
        <v>0</v>
      </c>
      <c r="P186" s="218"/>
    </row>
    <row r="187" spans="3:16" ht="26.5" hidden="1" outlineLevel="1" thickBot="1">
      <c r="C187" s="449"/>
      <c r="D187" s="149" t="s">
        <v>431</v>
      </c>
      <c r="E187" s="214" t="s">
        <v>423</v>
      </c>
      <c r="F187" s="201">
        <v>0</v>
      </c>
      <c r="G187" s="162">
        <v>27.522935779816514</v>
      </c>
      <c r="H187" s="162">
        <f t="shared" si="2"/>
        <v>0</v>
      </c>
      <c r="I187" s="223" t="s">
        <v>428</v>
      </c>
      <c r="L187" s="153" t="s">
        <v>47</v>
      </c>
      <c r="M187" s="132">
        <v>0</v>
      </c>
      <c r="N187" s="133">
        <f t="shared" si="3"/>
        <v>0</v>
      </c>
      <c r="P187" s="218"/>
    </row>
    <row r="188" spans="3:16" ht="19" hidden="1" outlineLevel="1" thickBot="1">
      <c r="F188" s="147"/>
      <c r="G188" s="159" t="s">
        <v>432</v>
      </c>
      <c r="H188" s="160">
        <f>SUM(H184:H187)</f>
        <v>0</v>
      </c>
      <c r="I188" s="148"/>
      <c r="L188" s="135"/>
      <c r="M188" s="137" t="s">
        <v>432</v>
      </c>
      <c r="N188" s="139">
        <f>SUM(N184:N187)</f>
        <v>0</v>
      </c>
      <c r="P188" s="140"/>
    </row>
    <row r="189" spans="3:16" ht="19" hidden="1" outlineLevel="1" thickBot="1">
      <c r="F189" s="172"/>
      <c r="G189" s="173" t="s">
        <v>433</v>
      </c>
      <c r="H189" s="174">
        <f>SUM(H169:H187)</f>
        <v>0</v>
      </c>
      <c r="I189" s="175"/>
      <c r="L189" s="135"/>
      <c r="M189" s="137" t="s">
        <v>433</v>
      </c>
      <c r="N189" s="139">
        <f>SUM(N169:N187)</f>
        <v>0</v>
      </c>
      <c r="O189" s="27" t="s">
        <v>434</v>
      </c>
      <c r="P189" s="140"/>
    </row>
    <row r="190" spans="3:16" s="44" customFormat="1" ht="31" hidden="1" customHeight="1" outlineLevel="1" thickBot="1">
      <c r="C190" s="447" t="s">
        <v>403</v>
      </c>
      <c r="D190" s="169" t="str">
        <f>J129</f>
        <v>A choisir</v>
      </c>
      <c r="E190" s="163"/>
      <c r="F190" s="163"/>
      <c r="G190" s="163"/>
      <c r="H190" s="163"/>
      <c r="I190" s="164"/>
      <c r="J190" s="407"/>
      <c r="K190" s="407"/>
    </row>
    <row r="191" spans="3:16" ht="26" hidden="1" outlineLevel="1">
      <c r="C191" s="448"/>
      <c r="D191" s="168" t="s">
        <v>435</v>
      </c>
      <c r="E191" s="215" t="s">
        <v>423</v>
      </c>
      <c r="F191" s="200">
        <v>0</v>
      </c>
      <c r="G191" s="216">
        <v>0</v>
      </c>
      <c r="H191" s="161">
        <f t="shared" si="2"/>
        <v>0</v>
      </c>
      <c r="I191" s="219" t="s">
        <v>423</v>
      </c>
      <c r="L191" s="131" t="s">
        <v>47</v>
      </c>
      <c r="M191" s="132">
        <v>0</v>
      </c>
      <c r="N191" s="133">
        <f t="shared" ref="N191:N209" si="4">IF(L191="Accepté",H191,IF(L191="Revu",ROUND(M191,2),0))</f>
        <v>0</v>
      </c>
      <c r="P191" s="218"/>
    </row>
    <row r="192" spans="3:16" ht="14.5" hidden="1" customHeight="1" outlineLevel="2">
      <c r="C192" s="448"/>
      <c r="D192" s="145" t="s">
        <v>424</v>
      </c>
      <c r="E192" s="213" t="s">
        <v>423</v>
      </c>
      <c r="F192" s="217">
        <v>0</v>
      </c>
      <c r="G192" s="129">
        <v>0</v>
      </c>
      <c r="H192" s="130">
        <f t="shared" si="2"/>
        <v>0</v>
      </c>
      <c r="I192" s="220" t="s">
        <v>423</v>
      </c>
      <c r="L192" s="131" t="s">
        <v>47</v>
      </c>
      <c r="M192" s="132">
        <v>0</v>
      </c>
      <c r="N192" s="133">
        <f t="shared" si="4"/>
        <v>0</v>
      </c>
      <c r="P192" s="218"/>
    </row>
    <row r="193" spans="3:16" ht="14.5" hidden="1" customHeight="1" outlineLevel="2">
      <c r="C193" s="448"/>
      <c r="D193" s="145" t="s">
        <v>424</v>
      </c>
      <c r="E193" s="213" t="s">
        <v>423</v>
      </c>
      <c r="F193" s="217">
        <v>0</v>
      </c>
      <c r="G193" s="129">
        <v>0</v>
      </c>
      <c r="H193" s="130">
        <f t="shared" si="2"/>
        <v>0</v>
      </c>
      <c r="I193" s="220" t="s">
        <v>423</v>
      </c>
      <c r="L193" s="131" t="s">
        <v>47</v>
      </c>
      <c r="M193" s="132">
        <v>0</v>
      </c>
      <c r="N193" s="133">
        <f t="shared" si="4"/>
        <v>0</v>
      </c>
      <c r="P193" s="218"/>
    </row>
    <row r="194" spans="3:16" ht="14.5" hidden="1" customHeight="1" outlineLevel="2">
      <c r="C194" s="448"/>
      <c r="D194" s="145" t="s">
        <v>424</v>
      </c>
      <c r="E194" s="213" t="s">
        <v>423</v>
      </c>
      <c r="F194" s="217">
        <v>0</v>
      </c>
      <c r="G194" s="129">
        <v>0</v>
      </c>
      <c r="H194" s="130">
        <f t="shared" si="2"/>
        <v>0</v>
      </c>
      <c r="I194" s="220" t="s">
        <v>423</v>
      </c>
      <c r="L194" s="131" t="s">
        <v>47</v>
      </c>
      <c r="M194" s="132">
        <v>0</v>
      </c>
      <c r="N194" s="133">
        <f t="shared" si="4"/>
        <v>0</v>
      </c>
      <c r="P194" s="218"/>
    </row>
    <row r="195" spans="3:16" ht="14.5" hidden="1" customHeight="1" outlineLevel="2">
      <c r="C195" s="448"/>
      <c r="D195" s="145" t="s">
        <v>424</v>
      </c>
      <c r="E195" s="213" t="s">
        <v>423</v>
      </c>
      <c r="F195" s="217">
        <v>0</v>
      </c>
      <c r="G195" s="129">
        <v>0</v>
      </c>
      <c r="H195" s="130">
        <f t="shared" si="2"/>
        <v>0</v>
      </c>
      <c r="I195" s="220" t="s">
        <v>423</v>
      </c>
      <c r="L195" s="131" t="s">
        <v>47</v>
      </c>
      <c r="M195" s="132">
        <v>0</v>
      </c>
      <c r="N195" s="133">
        <f t="shared" si="4"/>
        <v>0</v>
      </c>
      <c r="P195" s="218"/>
    </row>
    <row r="196" spans="3:16" ht="26" hidden="1" outlineLevel="1" collapsed="1">
      <c r="C196" s="448"/>
      <c r="D196" s="145" t="s">
        <v>425</v>
      </c>
      <c r="E196" s="213" t="s">
        <v>423</v>
      </c>
      <c r="F196" s="217">
        <v>0</v>
      </c>
      <c r="G196" s="129">
        <v>0</v>
      </c>
      <c r="H196" s="130">
        <f t="shared" si="2"/>
        <v>0</v>
      </c>
      <c r="I196" s="220" t="s">
        <v>423</v>
      </c>
      <c r="L196" s="131" t="s">
        <v>47</v>
      </c>
      <c r="M196" s="132">
        <v>0</v>
      </c>
      <c r="N196" s="133">
        <f t="shared" si="4"/>
        <v>0</v>
      </c>
      <c r="P196" s="218"/>
    </row>
    <row r="197" spans="3:16" ht="14.5" hidden="1" customHeight="1" outlineLevel="2">
      <c r="C197" s="448"/>
      <c r="D197" s="145" t="s">
        <v>46</v>
      </c>
      <c r="E197" s="213" t="s">
        <v>423</v>
      </c>
      <c r="F197" s="217">
        <v>0</v>
      </c>
      <c r="G197" s="129">
        <v>0</v>
      </c>
      <c r="H197" s="130">
        <f t="shared" si="2"/>
        <v>0</v>
      </c>
      <c r="I197" s="220" t="s">
        <v>423</v>
      </c>
      <c r="L197" s="131" t="s">
        <v>47</v>
      </c>
      <c r="M197" s="132">
        <v>0</v>
      </c>
      <c r="N197" s="133">
        <f t="shared" si="4"/>
        <v>0</v>
      </c>
      <c r="P197" s="218"/>
    </row>
    <row r="198" spans="3:16" ht="14.5" hidden="1" customHeight="1" outlineLevel="2">
      <c r="C198" s="448"/>
      <c r="D198" s="145" t="s">
        <v>46</v>
      </c>
      <c r="E198" s="213" t="s">
        <v>423</v>
      </c>
      <c r="F198" s="217">
        <v>0</v>
      </c>
      <c r="G198" s="129">
        <v>0</v>
      </c>
      <c r="H198" s="130">
        <f t="shared" si="2"/>
        <v>0</v>
      </c>
      <c r="I198" s="220" t="s">
        <v>423</v>
      </c>
      <c r="L198" s="131" t="s">
        <v>47</v>
      </c>
      <c r="M198" s="132">
        <v>0</v>
      </c>
      <c r="N198" s="133">
        <f t="shared" si="4"/>
        <v>0</v>
      </c>
      <c r="P198" s="218"/>
    </row>
    <row r="199" spans="3:16" ht="14.5" hidden="1" customHeight="1" outlineLevel="2">
      <c r="C199" s="448"/>
      <c r="D199" s="145" t="s">
        <v>46</v>
      </c>
      <c r="E199" s="213" t="s">
        <v>423</v>
      </c>
      <c r="F199" s="217">
        <v>0</v>
      </c>
      <c r="G199" s="129">
        <v>0</v>
      </c>
      <c r="H199" s="130">
        <f t="shared" si="2"/>
        <v>0</v>
      </c>
      <c r="I199" s="220" t="s">
        <v>423</v>
      </c>
      <c r="L199" s="131" t="s">
        <v>47</v>
      </c>
      <c r="M199" s="132">
        <v>0</v>
      </c>
      <c r="N199" s="133">
        <f t="shared" si="4"/>
        <v>0</v>
      </c>
      <c r="P199" s="218"/>
    </row>
    <row r="200" spans="3:16" ht="14.5" hidden="1" customHeight="1" outlineLevel="2">
      <c r="C200" s="448"/>
      <c r="D200" s="145" t="s">
        <v>46</v>
      </c>
      <c r="E200" s="213" t="s">
        <v>423</v>
      </c>
      <c r="F200" s="217">
        <v>0</v>
      </c>
      <c r="G200" s="129">
        <v>0</v>
      </c>
      <c r="H200" s="130">
        <f t="shared" si="2"/>
        <v>0</v>
      </c>
      <c r="I200" s="220" t="s">
        <v>423</v>
      </c>
      <c r="L200" s="131" t="s">
        <v>47</v>
      </c>
      <c r="M200" s="132">
        <v>0</v>
      </c>
      <c r="N200" s="133">
        <f t="shared" si="4"/>
        <v>0</v>
      </c>
      <c r="P200" s="218"/>
    </row>
    <row r="201" spans="3:16" ht="26" hidden="1" outlineLevel="1" collapsed="1">
      <c r="C201" s="448"/>
      <c r="D201" s="145" t="s">
        <v>436</v>
      </c>
      <c r="E201" s="213" t="s">
        <v>423</v>
      </c>
      <c r="F201" s="217">
        <v>0</v>
      </c>
      <c r="G201" s="129">
        <v>0</v>
      </c>
      <c r="H201" s="130">
        <f t="shared" si="2"/>
        <v>0</v>
      </c>
      <c r="I201" s="220" t="s">
        <v>423</v>
      </c>
      <c r="L201" s="131" t="s">
        <v>47</v>
      </c>
      <c r="M201" s="132">
        <v>0</v>
      </c>
      <c r="N201" s="133">
        <f t="shared" si="4"/>
        <v>0</v>
      </c>
      <c r="P201" s="218"/>
    </row>
    <row r="202" spans="3:16" ht="14.5" hidden="1" customHeight="1" outlineLevel="2">
      <c r="C202" s="448"/>
      <c r="D202" s="146" t="s">
        <v>70</v>
      </c>
      <c r="E202" s="213" t="s">
        <v>423</v>
      </c>
      <c r="F202" s="217">
        <v>0</v>
      </c>
      <c r="G202" s="129">
        <v>0</v>
      </c>
      <c r="H202" s="130">
        <f t="shared" si="2"/>
        <v>0</v>
      </c>
      <c r="I202" s="220" t="s">
        <v>423</v>
      </c>
      <c r="L202" s="131" t="s">
        <v>47</v>
      </c>
      <c r="M202" s="132">
        <v>0</v>
      </c>
      <c r="N202" s="133">
        <f t="shared" si="4"/>
        <v>0</v>
      </c>
      <c r="P202" s="218"/>
    </row>
    <row r="203" spans="3:16" ht="14.5" hidden="1" customHeight="1" outlineLevel="2">
      <c r="C203" s="448"/>
      <c r="D203" s="146" t="s">
        <v>70</v>
      </c>
      <c r="E203" s="213" t="s">
        <v>423</v>
      </c>
      <c r="F203" s="217">
        <v>0</v>
      </c>
      <c r="G203" s="129">
        <v>0</v>
      </c>
      <c r="H203" s="130">
        <f t="shared" si="2"/>
        <v>0</v>
      </c>
      <c r="I203" s="220" t="s">
        <v>423</v>
      </c>
      <c r="L203" s="131" t="s">
        <v>47</v>
      </c>
      <c r="M203" s="132">
        <v>0</v>
      </c>
      <c r="N203" s="133">
        <f t="shared" si="4"/>
        <v>0</v>
      </c>
      <c r="P203" s="218"/>
    </row>
    <row r="204" spans="3:16" ht="14.5" hidden="1" customHeight="1" outlineLevel="2">
      <c r="C204" s="448"/>
      <c r="D204" s="146" t="s">
        <v>70</v>
      </c>
      <c r="E204" s="213" t="s">
        <v>423</v>
      </c>
      <c r="F204" s="217">
        <v>0</v>
      </c>
      <c r="G204" s="129">
        <v>0</v>
      </c>
      <c r="H204" s="130">
        <f t="shared" si="2"/>
        <v>0</v>
      </c>
      <c r="I204" s="220" t="s">
        <v>423</v>
      </c>
      <c r="L204" s="131" t="s">
        <v>47</v>
      </c>
      <c r="M204" s="132">
        <v>0</v>
      </c>
      <c r="N204" s="133">
        <f t="shared" si="4"/>
        <v>0</v>
      </c>
      <c r="P204" s="218"/>
    </row>
    <row r="205" spans="3:16" ht="14.5" hidden="1" customHeight="1" outlineLevel="2">
      <c r="C205" s="448"/>
      <c r="D205" s="146" t="s">
        <v>70</v>
      </c>
      <c r="E205" s="213" t="s">
        <v>423</v>
      </c>
      <c r="F205" s="217">
        <v>0</v>
      </c>
      <c r="G205" s="129">
        <v>0</v>
      </c>
      <c r="H205" s="130">
        <f t="shared" si="2"/>
        <v>0</v>
      </c>
      <c r="I205" s="220" t="s">
        <v>423</v>
      </c>
      <c r="L205" s="131" t="s">
        <v>47</v>
      </c>
      <c r="M205" s="132">
        <v>0</v>
      </c>
      <c r="N205" s="133">
        <f t="shared" si="4"/>
        <v>0</v>
      </c>
      <c r="P205" s="218"/>
    </row>
    <row r="206" spans="3:16" ht="26" hidden="1" outlineLevel="1" collapsed="1">
      <c r="C206" s="448"/>
      <c r="D206" s="146" t="s">
        <v>427</v>
      </c>
      <c r="E206" s="213" t="s">
        <v>423</v>
      </c>
      <c r="F206" s="217">
        <v>0</v>
      </c>
      <c r="G206" s="134">
        <v>103.21100917431193</v>
      </c>
      <c r="H206" s="130">
        <f t="shared" si="2"/>
        <v>0</v>
      </c>
      <c r="I206" s="222" t="s">
        <v>428</v>
      </c>
      <c r="L206" s="131" t="s">
        <v>47</v>
      </c>
      <c r="M206" s="132">
        <v>0</v>
      </c>
      <c r="N206" s="133">
        <f t="shared" si="4"/>
        <v>0</v>
      </c>
      <c r="P206" s="218"/>
    </row>
    <row r="207" spans="3:16" ht="26" hidden="1" outlineLevel="1">
      <c r="C207" s="448"/>
      <c r="D207" s="146" t="s">
        <v>429</v>
      </c>
      <c r="E207" s="213" t="s">
        <v>423</v>
      </c>
      <c r="F207" s="217">
        <v>0</v>
      </c>
      <c r="G207" s="134">
        <v>68.807339449541288</v>
      </c>
      <c r="H207" s="130">
        <f t="shared" si="2"/>
        <v>0</v>
      </c>
      <c r="I207" s="222" t="s">
        <v>428</v>
      </c>
      <c r="L207" s="131" t="s">
        <v>47</v>
      </c>
      <c r="M207" s="132">
        <v>0</v>
      </c>
      <c r="N207" s="133">
        <f t="shared" si="4"/>
        <v>0</v>
      </c>
      <c r="P207" s="218"/>
    </row>
    <row r="208" spans="3:16" ht="26" hidden="1" outlineLevel="1">
      <c r="C208" s="448"/>
      <c r="D208" s="146" t="s">
        <v>430</v>
      </c>
      <c r="E208" s="213" t="s">
        <v>423</v>
      </c>
      <c r="F208" s="217">
        <v>0</v>
      </c>
      <c r="G208" s="134">
        <v>34.403669724770644</v>
      </c>
      <c r="H208" s="130">
        <f t="shared" si="2"/>
        <v>0</v>
      </c>
      <c r="I208" s="222" t="s">
        <v>428</v>
      </c>
      <c r="L208" s="131" t="s">
        <v>47</v>
      </c>
      <c r="M208" s="132">
        <v>0</v>
      </c>
      <c r="N208" s="133">
        <f t="shared" si="4"/>
        <v>0</v>
      </c>
      <c r="P208" s="218"/>
    </row>
    <row r="209" spans="3:53" ht="26.5" hidden="1" outlineLevel="1" thickBot="1">
      <c r="C209" s="449"/>
      <c r="D209" s="149" t="s">
        <v>431</v>
      </c>
      <c r="E209" s="214" t="s">
        <v>423</v>
      </c>
      <c r="F209" s="201">
        <v>0</v>
      </c>
      <c r="G209" s="162">
        <v>27.522935779816514</v>
      </c>
      <c r="H209" s="162">
        <f t="shared" si="2"/>
        <v>0</v>
      </c>
      <c r="I209" s="223" t="s">
        <v>428</v>
      </c>
      <c r="L209" s="153" t="s">
        <v>47</v>
      </c>
      <c r="M209" s="132">
        <v>0</v>
      </c>
      <c r="N209" s="133">
        <f t="shared" si="4"/>
        <v>0</v>
      </c>
      <c r="P209" s="218"/>
    </row>
    <row r="210" spans="3:53" ht="19" hidden="1" outlineLevel="1" thickBot="1">
      <c r="F210" s="147"/>
      <c r="G210" s="159" t="s">
        <v>432</v>
      </c>
      <c r="H210" s="160">
        <f>SUM(H206:H209)</f>
        <v>0</v>
      </c>
      <c r="I210" s="148"/>
      <c r="L210" s="135"/>
      <c r="M210" s="137" t="s">
        <v>432</v>
      </c>
      <c r="N210" s="139">
        <f>SUM(N206:N209)</f>
        <v>0</v>
      </c>
      <c r="P210" s="140"/>
    </row>
    <row r="211" spans="3:53" ht="19" hidden="1" outlineLevel="1" thickBot="1">
      <c r="F211" s="147"/>
      <c r="G211" s="159" t="s">
        <v>433</v>
      </c>
      <c r="H211" s="160">
        <f>SUM(H191:H209)</f>
        <v>0</v>
      </c>
      <c r="I211" s="148"/>
      <c r="J211" s="83"/>
      <c r="L211" s="135"/>
      <c r="M211" s="137" t="s">
        <v>433</v>
      </c>
      <c r="N211" s="139">
        <f>SUM(N191:N209)</f>
        <v>0</v>
      </c>
      <c r="O211" s="27" t="s">
        <v>434</v>
      </c>
    </row>
    <row r="212" spans="3:53" ht="16" hidden="1" outlineLevel="1" thickBot="1">
      <c r="C212" s="83"/>
      <c r="D212" s="83"/>
      <c r="E212" s="83"/>
      <c r="F212" s="83"/>
      <c r="G212" s="83"/>
      <c r="H212" s="83"/>
      <c r="I212" s="83"/>
      <c r="J212" s="83"/>
      <c r="K212" s="83"/>
      <c r="L212" s="83"/>
      <c r="M212" s="83"/>
      <c r="N212" s="83"/>
      <c r="O212" s="83"/>
    </row>
    <row r="213" spans="3:53" s="141" customFormat="1" ht="19" hidden="1" outlineLevel="1" thickBot="1">
      <c r="D213" s="83"/>
      <c r="E213" s="83"/>
      <c r="F213" s="157"/>
      <c r="G213" s="170" t="s">
        <v>437</v>
      </c>
      <c r="H213" s="171">
        <f>SUM(H211,H189,H167)</f>
        <v>0</v>
      </c>
      <c r="I213" s="158"/>
      <c r="J213" s="122"/>
      <c r="L213" s="135"/>
      <c r="M213" s="137" t="s">
        <v>437</v>
      </c>
      <c r="N213" s="139">
        <f>SUM(N211,N189,N167)</f>
        <v>0</v>
      </c>
      <c r="O213"/>
      <c r="P213" s="142"/>
      <c r="Q213" s="122"/>
      <c r="R213" s="122"/>
      <c r="S213" s="122"/>
      <c r="T213" s="122"/>
      <c r="W213" s="143"/>
      <c r="X213" s="142"/>
      <c r="Y213" s="142"/>
      <c r="Z213" s="142"/>
      <c r="AA213" s="122"/>
      <c r="AB213" s="122"/>
      <c r="AC213" s="122"/>
      <c r="AD213" s="122"/>
      <c r="AE213" s="122"/>
      <c r="AH213" s="143"/>
      <c r="AI213" s="142"/>
      <c r="AJ213" s="142"/>
      <c r="AK213" s="142"/>
      <c r="AL213" s="122"/>
      <c r="AM213" s="122"/>
      <c r="AN213" s="122"/>
      <c r="AO213" s="122"/>
      <c r="AP213" s="122"/>
      <c r="AQ213" s="122"/>
      <c r="AS213" s="143"/>
      <c r="AT213" s="142"/>
      <c r="AU213" s="142"/>
      <c r="AV213" s="142"/>
      <c r="AW213" s="122"/>
      <c r="AX213" s="122"/>
      <c r="AY213" s="122"/>
      <c r="AZ213" s="122"/>
      <c r="BA213" s="122"/>
    </row>
    <row r="214" spans="3:53" ht="14.5" hidden="1" customHeight="1" outlineLevel="1">
      <c r="J214" s="83"/>
    </row>
    <row r="215" spans="3:53" s="118" customFormat="1" ht="30" customHeight="1" collapsed="1">
      <c r="D215" s="154" t="s">
        <v>438</v>
      </c>
      <c r="E215" s="119"/>
    </row>
    <row r="216" spans="3:53" s="116" customFormat="1" ht="14.5" customHeight="1">
      <c r="D216" s="117"/>
      <c r="E216" s="117"/>
    </row>
    <row r="217" spans="3:53" ht="50.25" customHeight="1">
      <c r="D217" s="433" t="s">
        <v>439</v>
      </c>
      <c r="E217" s="433"/>
      <c r="F217" s="433"/>
      <c r="G217" s="433"/>
      <c r="H217" s="433"/>
      <c r="I217" s="433"/>
      <c r="J217" s="433"/>
      <c r="K217" s="433"/>
    </row>
    <row r="218" spans="3:53" ht="14.5" customHeight="1">
      <c r="D218" s="32"/>
    </row>
    <row r="219" spans="3:53" ht="24" customHeight="1">
      <c r="D219" s="212" t="s">
        <v>398</v>
      </c>
    </row>
    <row r="220" spans="3:53" ht="14.5" customHeight="1">
      <c r="D220" s="32"/>
    </row>
    <row r="221" spans="3:53" ht="60" hidden="1" customHeight="1" outlineLevel="1">
      <c r="D221" s="428" t="s">
        <v>440</v>
      </c>
      <c r="E221" s="428"/>
      <c r="F221" s="428"/>
      <c r="G221" s="428"/>
      <c r="H221" s="428"/>
      <c r="I221" s="428"/>
      <c r="J221" s="428"/>
      <c r="K221" s="428"/>
      <c r="L221" s="179"/>
    </row>
    <row r="222" spans="3:53" ht="14.5" hidden="1" customHeight="1" outlineLevel="1"/>
    <row r="223" spans="3:53" ht="15" hidden="1" customHeight="1" outlineLevel="1">
      <c r="D223" s="409" t="s">
        <v>441</v>
      </c>
      <c r="E223" s="410"/>
      <c r="F223" s="403" t="s">
        <v>41</v>
      </c>
      <c r="G223" s="404"/>
    </row>
    <row r="224" spans="3:53" ht="14.5" hidden="1" customHeight="1" outlineLevel="1">
      <c r="D224" s="33"/>
    </row>
    <row r="225" spans="1:20" ht="15" hidden="1" customHeight="1" outlineLevel="1">
      <c r="D225" s="411" t="s">
        <v>442</v>
      </c>
      <c r="E225" s="415"/>
      <c r="F225" s="405" t="s">
        <v>443</v>
      </c>
      <c r="G225" s="406"/>
      <c r="H225" s="405" t="s">
        <v>444</v>
      </c>
      <c r="I225" s="406"/>
      <c r="J225" s="405" t="s">
        <v>445</v>
      </c>
      <c r="K225" s="406"/>
    </row>
    <row r="226" spans="1:20" ht="30" hidden="1" customHeight="1" outlineLevel="1">
      <c r="A226" s="34"/>
      <c r="D226" s="414"/>
      <c r="E226" s="415"/>
      <c r="F226" s="403" t="s">
        <v>41</v>
      </c>
      <c r="G226" s="404"/>
      <c r="H226" s="403" t="s">
        <v>41</v>
      </c>
      <c r="I226" s="404"/>
      <c r="J226" s="403" t="s">
        <v>41</v>
      </c>
      <c r="K226" s="404"/>
    </row>
    <row r="227" spans="1:20" ht="14.5" hidden="1" customHeight="1" outlineLevel="1">
      <c r="F227" s="122"/>
      <c r="K227" s="35"/>
    </row>
    <row r="228" spans="1:20" ht="120" hidden="1" customHeight="1" outlineLevel="1">
      <c r="A228" s="45"/>
      <c r="D228" s="414" t="s">
        <v>446</v>
      </c>
      <c r="E228" s="415"/>
      <c r="F228" s="403" t="s">
        <v>329</v>
      </c>
      <c r="G228" s="404"/>
      <c r="H228" s="403" t="s">
        <v>329</v>
      </c>
      <c r="I228" s="404"/>
      <c r="J228" s="403" t="s">
        <v>329</v>
      </c>
      <c r="K228" s="404"/>
      <c r="R228" s="122"/>
      <c r="S228" s="122"/>
      <c r="T228" s="122"/>
    </row>
    <row r="229" spans="1:20" ht="14.5" hidden="1" customHeight="1" outlineLevel="1">
      <c r="F229" s="122"/>
    </row>
    <row r="230" spans="1:20" ht="120" hidden="1" customHeight="1" outlineLevel="1">
      <c r="A230" s="36"/>
      <c r="D230" s="414" t="s">
        <v>447</v>
      </c>
      <c r="E230" s="415"/>
      <c r="F230" s="403" t="s">
        <v>329</v>
      </c>
      <c r="G230" s="404"/>
      <c r="H230" s="403" t="s">
        <v>329</v>
      </c>
      <c r="I230" s="404"/>
      <c r="J230" s="403" t="s">
        <v>329</v>
      </c>
      <c r="K230" s="404"/>
    </row>
    <row r="231" spans="1:20" ht="14.5" hidden="1" customHeight="1" outlineLevel="1">
      <c r="A231" s="38"/>
      <c r="F231" s="124"/>
    </row>
    <row r="232" spans="1:20" ht="120" hidden="1" customHeight="1" outlineLevel="1">
      <c r="A232" s="311"/>
      <c r="C232" s="36"/>
      <c r="D232" s="411" t="s">
        <v>448</v>
      </c>
      <c r="E232" s="414"/>
      <c r="F232" s="403" t="s">
        <v>329</v>
      </c>
      <c r="G232" s="404"/>
      <c r="H232" s="403" t="s">
        <v>329</v>
      </c>
      <c r="I232" s="404"/>
      <c r="J232" s="403" t="s">
        <v>329</v>
      </c>
      <c r="K232" s="404"/>
    </row>
    <row r="233" spans="1:20" ht="14.5" hidden="1" customHeight="1" outlineLevel="1">
      <c r="E233" s="125"/>
      <c r="F233" s="100"/>
      <c r="G233" s="100"/>
      <c r="H233" s="100"/>
      <c r="I233" s="100"/>
    </row>
    <row r="234" spans="1:20" ht="48" hidden="1" customHeight="1" outlineLevel="1">
      <c r="D234" s="411" t="s">
        <v>449</v>
      </c>
      <c r="E234" s="410"/>
      <c r="F234" s="403" t="s">
        <v>41</v>
      </c>
      <c r="G234" s="404"/>
      <c r="H234" s="403" t="s">
        <v>41</v>
      </c>
      <c r="I234" s="404"/>
      <c r="J234" s="403" t="s">
        <v>41</v>
      </c>
      <c r="K234" s="404"/>
    </row>
    <row r="235" spans="1:20" ht="14.5" hidden="1" customHeight="1" outlineLevel="1">
      <c r="E235" s="125"/>
      <c r="F235" s="100"/>
      <c r="G235" s="100"/>
      <c r="H235" s="100"/>
      <c r="I235" s="100"/>
    </row>
    <row r="236" spans="1:20" ht="14.5" hidden="1" customHeight="1" outlineLevel="1">
      <c r="D236" s="411" t="s">
        <v>450</v>
      </c>
      <c r="E236" s="410"/>
      <c r="F236" s="403" t="s">
        <v>41</v>
      </c>
      <c r="G236" s="404"/>
      <c r="H236" s="403" t="s">
        <v>41</v>
      </c>
      <c r="I236" s="404"/>
      <c r="J236" s="403" t="s">
        <v>41</v>
      </c>
      <c r="K236" s="404"/>
    </row>
    <row r="237" spans="1:20" ht="14.5" hidden="1" customHeight="1" outlineLevel="1">
      <c r="E237" s="125"/>
      <c r="F237" s="100"/>
      <c r="G237" s="100"/>
      <c r="H237" s="100"/>
      <c r="I237" s="100"/>
    </row>
    <row r="238" spans="1:20" ht="120" hidden="1" customHeight="1" outlineLevel="1">
      <c r="D238" s="411" t="s">
        <v>451</v>
      </c>
      <c r="E238" s="410"/>
      <c r="F238" s="403" t="s">
        <v>329</v>
      </c>
      <c r="G238" s="404"/>
      <c r="H238" s="403" t="s">
        <v>329</v>
      </c>
      <c r="I238" s="404"/>
      <c r="J238" s="403" t="s">
        <v>329</v>
      </c>
      <c r="K238" s="404"/>
    </row>
    <row r="239" spans="1:20" ht="14.5" hidden="1" customHeight="1" outlineLevel="1">
      <c r="F239" s="122"/>
    </row>
    <row r="240" spans="1:20" ht="120" hidden="1" customHeight="1" outlineLevel="1">
      <c r="D240" s="411" t="s">
        <v>452</v>
      </c>
      <c r="E240" s="410"/>
      <c r="F240" s="403" t="s">
        <v>329</v>
      </c>
      <c r="G240" s="404"/>
      <c r="H240" s="403" t="s">
        <v>329</v>
      </c>
      <c r="I240" s="404"/>
      <c r="J240" s="403" t="s">
        <v>329</v>
      </c>
      <c r="K240" s="404"/>
    </row>
    <row r="241" spans="1:16" ht="14.5" hidden="1" customHeight="1" outlineLevel="1">
      <c r="F241" s="122"/>
    </row>
    <row r="242" spans="1:16" ht="120" hidden="1" customHeight="1" outlineLevel="1">
      <c r="D242" s="411" t="s">
        <v>453</v>
      </c>
      <c r="E242" s="410"/>
      <c r="F242" s="403" t="s">
        <v>329</v>
      </c>
      <c r="G242" s="404"/>
      <c r="H242" s="403" t="s">
        <v>329</v>
      </c>
      <c r="I242" s="404"/>
      <c r="J242" s="403" t="s">
        <v>329</v>
      </c>
      <c r="K242" s="404"/>
    </row>
    <row r="243" spans="1:16" ht="14.5" hidden="1" customHeight="1" outlineLevel="1">
      <c r="F243" s="122"/>
    </row>
    <row r="244" spans="1:16" s="83" customFormat="1" ht="90" hidden="1" customHeight="1" outlineLevel="1">
      <c r="A244" s="59"/>
      <c r="D244" s="416" t="s">
        <v>454</v>
      </c>
      <c r="E244" s="416"/>
      <c r="F244" s="416"/>
      <c r="G244" s="416"/>
      <c r="H244" s="416"/>
      <c r="I244" s="416"/>
    </row>
    <row r="245" spans="1:16" s="83" customFormat="1" ht="14.5" hidden="1" customHeight="1" outlineLevel="1" thickBot="1"/>
    <row r="246" spans="1:16" ht="44.5" hidden="1" outlineLevel="1" thickBot="1">
      <c r="A246" s="36"/>
      <c r="D246" s="184" t="s">
        <v>412</v>
      </c>
      <c r="E246" s="185" t="s">
        <v>413</v>
      </c>
      <c r="F246" s="185" t="s">
        <v>414</v>
      </c>
      <c r="G246" s="185" t="s">
        <v>415</v>
      </c>
      <c r="H246" s="185" t="s">
        <v>416</v>
      </c>
      <c r="I246" s="178" t="s">
        <v>417</v>
      </c>
      <c r="J246" s="128"/>
      <c r="K246" s="128"/>
      <c r="L246" s="150" t="s">
        <v>418</v>
      </c>
      <c r="M246" s="151" t="s">
        <v>419</v>
      </c>
      <c r="N246" s="152" t="s">
        <v>420</v>
      </c>
      <c r="O246" s="211"/>
      <c r="P246" s="210" t="s">
        <v>421</v>
      </c>
    </row>
    <row r="247" spans="1:16" s="44" customFormat="1" ht="31" hidden="1" customHeight="1" outlineLevel="1" thickBot="1">
      <c r="C247" s="445" t="s">
        <v>455</v>
      </c>
      <c r="D247" s="187" t="str">
        <f>F226</f>
        <v>A choisir</v>
      </c>
      <c r="E247" s="188"/>
      <c r="F247" s="188"/>
      <c r="G247" s="188"/>
      <c r="H247" s="188"/>
      <c r="I247" s="189"/>
      <c r="J247" s="407"/>
      <c r="K247" s="407"/>
    </row>
    <row r="248" spans="1:16" ht="26" hidden="1" outlineLevel="1">
      <c r="C248" s="446"/>
      <c r="D248" s="186" t="s">
        <v>456</v>
      </c>
      <c r="E248" s="221" t="s">
        <v>329</v>
      </c>
      <c r="F248" s="200">
        <v>0</v>
      </c>
      <c r="G248" s="216">
        <v>0</v>
      </c>
      <c r="H248" s="161">
        <f>ROUND(G248,2)*ROUND(F248,2)</f>
        <v>0</v>
      </c>
      <c r="I248" s="219" t="s">
        <v>329</v>
      </c>
      <c r="L248" s="131" t="s">
        <v>47</v>
      </c>
      <c r="M248" s="132">
        <v>0</v>
      </c>
      <c r="N248" s="133">
        <f>IF(L248="Accepté",H248,IF(L248="Revu",ROUND(M248,2),0))</f>
        <v>0</v>
      </c>
      <c r="P248" s="218"/>
    </row>
    <row r="249" spans="1:16" hidden="1" outlineLevel="2">
      <c r="C249" s="446"/>
      <c r="D249" s="181" t="s">
        <v>43</v>
      </c>
      <c r="E249" s="213" t="s">
        <v>329</v>
      </c>
      <c r="F249" s="217">
        <v>0</v>
      </c>
      <c r="G249" s="129">
        <v>0</v>
      </c>
      <c r="H249" s="130">
        <f t="shared" ref="H249:H312" si="5">ROUND(G249,2)*ROUND(F249,2)</f>
        <v>0</v>
      </c>
      <c r="I249" s="220" t="s">
        <v>329</v>
      </c>
      <c r="L249" s="131" t="s">
        <v>47</v>
      </c>
      <c r="M249" s="132">
        <v>0</v>
      </c>
      <c r="N249" s="133">
        <f t="shared" ref="N249:N312" si="6">IF(L249="Accepté",H249,IF(L249="Revu",ROUND(M249,2),0))</f>
        <v>0</v>
      </c>
      <c r="P249" s="218"/>
    </row>
    <row r="250" spans="1:16" hidden="1" outlineLevel="2">
      <c r="C250" s="446"/>
      <c r="D250" s="181" t="s">
        <v>43</v>
      </c>
      <c r="E250" s="213" t="s">
        <v>329</v>
      </c>
      <c r="F250" s="217">
        <v>0</v>
      </c>
      <c r="G250" s="129">
        <v>0</v>
      </c>
      <c r="H250" s="130">
        <f t="shared" si="5"/>
        <v>0</v>
      </c>
      <c r="I250" s="220" t="s">
        <v>329</v>
      </c>
      <c r="L250" s="131" t="s">
        <v>47</v>
      </c>
      <c r="M250" s="132">
        <v>0</v>
      </c>
      <c r="N250" s="133">
        <f t="shared" si="6"/>
        <v>0</v>
      </c>
      <c r="P250" s="218"/>
    </row>
    <row r="251" spans="1:16" hidden="1" outlineLevel="2">
      <c r="C251" s="446"/>
      <c r="D251" s="181" t="s">
        <v>43</v>
      </c>
      <c r="E251" s="213" t="s">
        <v>329</v>
      </c>
      <c r="F251" s="217">
        <v>0</v>
      </c>
      <c r="G251" s="129">
        <v>0</v>
      </c>
      <c r="H251" s="130">
        <f t="shared" si="5"/>
        <v>0</v>
      </c>
      <c r="I251" s="220" t="s">
        <v>329</v>
      </c>
      <c r="L251" s="131" t="s">
        <v>47</v>
      </c>
      <c r="M251" s="132">
        <v>0</v>
      </c>
      <c r="N251" s="133">
        <f t="shared" si="6"/>
        <v>0</v>
      </c>
      <c r="P251" s="218"/>
    </row>
    <row r="252" spans="1:16" hidden="1" outlineLevel="2">
      <c r="C252" s="446"/>
      <c r="D252" s="181" t="s">
        <v>43</v>
      </c>
      <c r="E252" s="213" t="s">
        <v>329</v>
      </c>
      <c r="F252" s="217">
        <v>0</v>
      </c>
      <c r="G252" s="129">
        <v>0</v>
      </c>
      <c r="H252" s="130">
        <f t="shared" si="5"/>
        <v>0</v>
      </c>
      <c r="I252" s="220" t="s">
        <v>329</v>
      </c>
      <c r="L252" s="131" t="s">
        <v>47</v>
      </c>
      <c r="M252" s="132">
        <v>0</v>
      </c>
      <c r="N252" s="133">
        <f t="shared" si="6"/>
        <v>0</v>
      </c>
      <c r="P252" s="218"/>
    </row>
    <row r="253" spans="1:16" ht="26" hidden="1" outlineLevel="1" collapsed="1">
      <c r="C253" s="446"/>
      <c r="D253" s="181" t="s">
        <v>457</v>
      </c>
      <c r="E253" s="213" t="s">
        <v>329</v>
      </c>
      <c r="F253" s="217">
        <v>0</v>
      </c>
      <c r="G253" s="129">
        <v>0</v>
      </c>
      <c r="H253" s="130">
        <f t="shared" si="5"/>
        <v>0</v>
      </c>
      <c r="I253" s="220" t="s">
        <v>329</v>
      </c>
      <c r="L253" s="131" t="s">
        <v>47</v>
      </c>
      <c r="M253" s="132">
        <v>0</v>
      </c>
      <c r="N253" s="133">
        <f t="shared" si="6"/>
        <v>0</v>
      </c>
      <c r="P253" s="218"/>
    </row>
    <row r="254" spans="1:16" hidden="1" outlineLevel="3">
      <c r="C254" s="446"/>
      <c r="D254" s="181" t="s">
        <v>66</v>
      </c>
      <c r="E254" s="213" t="s">
        <v>329</v>
      </c>
      <c r="F254" s="217">
        <v>0</v>
      </c>
      <c r="G254" s="129">
        <v>0</v>
      </c>
      <c r="H254" s="130">
        <f t="shared" si="5"/>
        <v>0</v>
      </c>
      <c r="I254" s="220" t="s">
        <v>329</v>
      </c>
      <c r="L254" s="131" t="s">
        <v>47</v>
      </c>
      <c r="M254" s="132">
        <v>0</v>
      </c>
      <c r="N254" s="133">
        <f t="shared" si="6"/>
        <v>0</v>
      </c>
      <c r="P254" s="218"/>
    </row>
    <row r="255" spans="1:16" hidden="1" outlineLevel="3">
      <c r="C255" s="446"/>
      <c r="D255" s="181" t="s">
        <v>66</v>
      </c>
      <c r="E255" s="213" t="s">
        <v>329</v>
      </c>
      <c r="F255" s="217">
        <v>0</v>
      </c>
      <c r="G255" s="129">
        <v>0</v>
      </c>
      <c r="H255" s="130">
        <f t="shared" si="5"/>
        <v>0</v>
      </c>
      <c r="I255" s="220" t="s">
        <v>329</v>
      </c>
      <c r="L255" s="131" t="s">
        <v>47</v>
      </c>
      <c r="M255" s="132">
        <v>0</v>
      </c>
      <c r="N255" s="133">
        <f t="shared" si="6"/>
        <v>0</v>
      </c>
      <c r="P255" s="218"/>
    </row>
    <row r="256" spans="1:16" hidden="1" outlineLevel="3">
      <c r="C256" s="446"/>
      <c r="D256" s="181" t="s">
        <v>66</v>
      </c>
      <c r="E256" s="213" t="s">
        <v>329</v>
      </c>
      <c r="F256" s="217">
        <v>0</v>
      </c>
      <c r="G256" s="129">
        <v>0</v>
      </c>
      <c r="H256" s="130">
        <f t="shared" si="5"/>
        <v>0</v>
      </c>
      <c r="I256" s="220" t="s">
        <v>329</v>
      </c>
      <c r="L256" s="131" t="s">
        <v>47</v>
      </c>
      <c r="M256" s="132">
        <v>0</v>
      </c>
      <c r="N256" s="133">
        <f t="shared" si="6"/>
        <v>0</v>
      </c>
      <c r="P256" s="218"/>
    </row>
    <row r="257" spans="3:16" hidden="1" outlineLevel="3">
      <c r="C257" s="446"/>
      <c r="D257" s="181" t="s">
        <v>66</v>
      </c>
      <c r="E257" s="213" t="s">
        <v>329</v>
      </c>
      <c r="F257" s="217">
        <v>0</v>
      </c>
      <c r="G257" s="129">
        <v>0</v>
      </c>
      <c r="H257" s="130">
        <f t="shared" si="5"/>
        <v>0</v>
      </c>
      <c r="I257" s="220" t="s">
        <v>329</v>
      </c>
      <c r="L257" s="131" t="s">
        <v>47</v>
      </c>
      <c r="M257" s="132">
        <v>0</v>
      </c>
      <c r="N257" s="133">
        <f t="shared" si="6"/>
        <v>0</v>
      </c>
      <c r="P257" s="218"/>
    </row>
    <row r="258" spans="3:16" ht="26" hidden="1" outlineLevel="1" collapsed="1">
      <c r="C258" s="446"/>
      <c r="D258" s="181" t="s">
        <v>458</v>
      </c>
      <c r="E258" s="213" t="s">
        <v>329</v>
      </c>
      <c r="F258" s="217">
        <v>0</v>
      </c>
      <c r="G258" s="129">
        <v>0</v>
      </c>
      <c r="H258" s="130">
        <f t="shared" si="5"/>
        <v>0</v>
      </c>
      <c r="I258" s="220" t="s">
        <v>329</v>
      </c>
      <c r="L258" s="131" t="s">
        <v>47</v>
      </c>
      <c r="M258" s="132">
        <v>0</v>
      </c>
      <c r="N258" s="133">
        <f t="shared" si="6"/>
        <v>0</v>
      </c>
      <c r="P258" s="218"/>
    </row>
    <row r="259" spans="3:16" hidden="1" outlineLevel="2">
      <c r="C259" s="446"/>
      <c r="D259" s="181" t="s">
        <v>98</v>
      </c>
      <c r="E259" s="213" t="s">
        <v>329</v>
      </c>
      <c r="F259" s="217">
        <v>0</v>
      </c>
      <c r="G259" s="129">
        <v>0</v>
      </c>
      <c r="H259" s="130">
        <f t="shared" si="5"/>
        <v>0</v>
      </c>
      <c r="I259" s="220" t="s">
        <v>329</v>
      </c>
      <c r="L259" s="131" t="s">
        <v>47</v>
      </c>
      <c r="M259" s="132">
        <v>0</v>
      </c>
      <c r="N259" s="133">
        <f t="shared" si="6"/>
        <v>0</v>
      </c>
      <c r="P259" s="218"/>
    </row>
    <row r="260" spans="3:16" hidden="1" outlineLevel="2">
      <c r="C260" s="446"/>
      <c r="D260" s="181" t="s">
        <v>98</v>
      </c>
      <c r="E260" s="213" t="s">
        <v>329</v>
      </c>
      <c r="F260" s="217">
        <v>0</v>
      </c>
      <c r="G260" s="129">
        <v>0</v>
      </c>
      <c r="H260" s="130">
        <f t="shared" si="5"/>
        <v>0</v>
      </c>
      <c r="I260" s="220" t="s">
        <v>329</v>
      </c>
      <c r="L260" s="131" t="s">
        <v>47</v>
      </c>
      <c r="M260" s="132">
        <v>0</v>
      </c>
      <c r="N260" s="133">
        <f t="shared" si="6"/>
        <v>0</v>
      </c>
      <c r="P260" s="218"/>
    </row>
    <row r="261" spans="3:16" hidden="1" outlineLevel="2">
      <c r="C261" s="446"/>
      <c r="D261" s="181" t="s">
        <v>98</v>
      </c>
      <c r="E261" s="213" t="s">
        <v>329</v>
      </c>
      <c r="F261" s="217">
        <v>0</v>
      </c>
      <c r="G261" s="129">
        <v>0</v>
      </c>
      <c r="H261" s="130">
        <f t="shared" si="5"/>
        <v>0</v>
      </c>
      <c r="I261" s="220" t="s">
        <v>329</v>
      </c>
      <c r="L261" s="131" t="s">
        <v>47</v>
      </c>
      <c r="M261" s="132">
        <v>0</v>
      </c>
      <c r="N261" s="133">
        <f t="shared" si="6"/>
        <v>0</v>
      </c>
      <c r="P261" s="218"/>
    </row>
    <row r="262" spans="3:16" hidden="1" outlineLevel="2">
      <c r="C262" s="446"/>
      <c r="D262" s="181" t="s">
        <v>98</v>
      </c>
      <c r="E262" s="213" t="s">
        <v>329</v>
      </c>
      <c r="F262" s="217">
        <v>0</v>
      </c>
      <c r="G262" s="129">
        <v>0</v>
      </c>
      <c r="H262" s="130">
        <f t="shared" si="5"/>
        <v>0</v>
      </c>
      <c r="I262" s="220" t="s">
        <v>329</v>
      </c>
      <c r="L262" s="131" t="s">
        <v>47</v>
      </c>
      <c r="M262" s="132">
        <v>0</v>
      </c>
      <c r="N262" s="133">
        <f t="shared" si="6"/>
        <v>0</v>
      </c>
      <c r="P262" s="218"/>
    </row>
    <row r="263" spans="3:16" ht="26" hidden="1" outlineLevel="1" collapsed="1">
      <c r="C263" s="446"/>
      <c r="D263" s="181" t="s">
        <v>459</v>
      </c>
      <c r="E263" s="213" t="s">
        <v>329</v>
      </c>
      <c r="F263" s="217">
        <v>0</v>
      </c>
      <c r="G263" s="129">
        <v>0</v>
      </c>
      <c r="H263" s="130">
        <f t="shared" si="5"/>
        <v>0</v>
      </c>
      <c r="I263" s="220" t="s">
        <v>329</v>
      </c>
      <c r="L263" s="131" t="s">
        <v>47</v>
      </c>
      <c r="M263" s="132">
        <v>0</v>
      </c>
      <c r="N263" s="133">
        <f t="shared" si="6"/>
        <v>0</v>
      </c>
      <c r="P263" s="218"/>
    </row>
    <row r="264" spans="3:16" hidden="1" outlineLevel="2">
      <c r="C264" s="446"/>
      <c r="D264" s="181" t="s">
        <v>129</v>
      </c>
      <c r="E264" s="213" t="s">
        <v>329</v>
      </c>
      <c r="F264" s="217">
        <v>0</v>
      </c>
      <c r="G264" s="129">
        <v>0</v>
      </c>
      <c r="H264" s="130">
        <f t="shared" si="5"/>
        <v>0</v>
      </c>
      <c r="I264" s="220" t="s">
        <v>329</v>
      </c>
      <c r="L264" s="131" t="s">
        <v>47</v>
      </c>
      <c r="M264" s="132">
        <v>0</v>
      </c>
      <c r="N264" s="133">
        <f t="shared" si="6"/>
        <v>0</v>
      </c>
      <c r="P264" s="218"/>
    </row>
    <row r="265" spans="3:16" hidden="1" outlineLevel="2">
      <c r="C265" s="446"/>
      <c r="D265" s="181" t="s">
        <v>129</v>
      </c>
      <c r="E265" s="213" t="s">
        <v>329</v>
      </c>
      <c r="F265" s="217">
        <v>0</v>
      </c>
      <c r="G265" s="129">
        <v>0</v>
      </c>
      <c r="H265" s="130">
        <f t="shared" si="5"/>
        <v>0</v>
      </c>
      <c r="I265" s="220" t="s">
        <v>329</v>
      </c>
      <c r="L265" s="131" t="s">
        <v>47</v>
      </c>
      <c r="M265" s="132">
        <v>0</v>
      </c>
      <c r="N265" s="133">
        <f t="shared" si="6"/>
        <v>0</v>
      </c>
      <c r="P265" s="218"/>
    </row>
    <row r="266" spans="3:16" hidden="1" outlineLevel="2">
      <c r="C266" s="446"/>
      <c r="D266" s="181" t="s">
        <v>129</v>
      </c>
      <c r="E266" s="213" t="s">
        <v>329</v>
      </c>
      <c r="F266" s="217">
        <v>0</v>
      </c>
      <c r="G266" s="129">
        <v>0</v>
      </c>
      <c r="H266" s="130">
        <f t="shared" si="5"/>
        <v>0</v>
      </c>
      <c r="I266" s="220" t="s">
        <v>329</v>
      </c>
      <c r="L266" s="131" t="s">
        <v>47</v>
      </c>
      <c r="M266" s="132">
        <v>0</v>
      </c>
      <c r="N266" s="133">
        <f t="shared" si="6"/>
        <v>0</v>
      </c>
      <c r="P266" s="218"/>
    </row>
    <row r="267" spans="3:16" hidden="1" outlineLevel="2">
      <c r="C267" s="446"/>
      <c r="D267" s="181" t="s">
        <v>129</v>
      </c>
      <c r="E267" s="213" t="s">
        <v>329</v>
      </c>
      <c r="F267" s="217">
        <v>0</v>
      </c>
      <c r="G267" s="129">
        <v>0</v>
      </c>
      <c r="H267" s="130">
        <f t="shared" si="5"/>
        <v>0</v>
      </c>
      <c r="I267" s="220" t="s">
        <v>329</v>
      </c>
      <c r="L267" s="131" t="s">
        <v>47</v>
      </c>
      <c r="M267" s="132">
        <v>0</v>
      </c>
      <c r="N267" s="133">
        <f t="shared" si="6"/>
        <v>0</v>
      </c>
      <c r="P267" s="218"/>
    </row>
    <row r="268" spans="3:16" ht="26" hidden="1" outlineLevel="1" collapsed="1">
      <c r="C268" s="446"/>
      <c r="D268" s="181" t="s">
        <v>460</v>
      </c>
      <c r="E268" s="213" t="s">
        <v>329</v>
      </c>
      <c r="F268" s="217">
        <v>0</v>
      </c>
      <c r="G268" s="129">
        <v>0</v>
      </c>
      <c r="H268" s="130">
        <f t="shared" si="5"/>
        <v>0</v>
      </c>
      <c r="I268" s="220" t="s">
        <v>329</v>
      </c>
      <c r="L268" s="131" t="s">
        <v>47</v>
      </c>
      <c r="M268" s="132">
        <v>0</v>
      </c>
      <c r="N268" s="133">
        <f t="shared" si="6"/>
        <v>0</v>
      </c>
      <c r="P268" s="218"/>
    </row>
    <row r="269" spans="3:16" ht="15.65" hidden="1" customHeight="1" outlineLevel="2">
      <c r="C269" s="446"/>
      <c r="D269" s="181" t="s">
        <v>156</v>
      </c>
      <c r="E269" s="213" t="s">
        <v>329</v>
      </c>
      <c r="F269" s="217">
        <v>0</v>
      </c>
      <c r="G269" s="129">
        <v>0</v>
      </c>
      <c r="H269" s="130">
        <f t="shared" si="5"/>
        <v>0</v>
      </c>
      <c r="I269" s="220" t="s">
        <v>329</v>
      </c>
      <c r="L269" s="131" t="s">
        <v>47</v>
      </c>
      <c r="M269" s="132">
        <v>0</v>
      </c>
      <c r="N269" s="133">
        <f t="shared" si="6"/>
        <v>0</v>
      </c>
      <c r="P269" s="218"/>
    </row>
    <row r="270" spans="3:16" ht="15.65" hidden="1" customHeight="1" outlineLevel="2">
      <c r="C270" s="446"/>
      <c r="D270" s="181" t="s">
        <v>156</v>
      </c>
      <c r="E270" s="213" t="s">
        <v>329</v>
      </c>
      <c r="F270" s="217">
        <v>0</v>
      </c>
      <c r="G270" s="129">
        <v>0</v>
      </c>
      <c r="H270" s="130">
        <f t="shared" si="5"/>
        <v>0</v>
      </c>
      <c r="I270" s="220" t="s">
        <v>329</v>
      </c>
      <c r="L270" s="131" t="s">
        <v>47</v>
      </c>
      <c r="M270" s="132">
        <v>0</v>
      </c>
      <c r="N270" s="133">
        <f t="shared" si="6"/>
        <v>0</v>
      </c>
      <c r="P270" s="218"/>
    </row>
    <row r="271" spans="3:16" ht="15.65" hidden="1" customHeight="1" outlineLevel="2">
      <c r="C271" s="446"/>
      <c r="D271" s="181" t="s">
        <v>156</v>
      </c>
      <c r="E271" s="213" t="s">
        <v>329</v>
      </c>
      <c r="F271" s="217">
        <v>0</v>
      </c>
      <c r="G271" s="129">
        <v>0</v>
      </c>
      <c r="H271" s="130">
        <f t="shared" si="5"/>
        <v>0</v>
      </c>
      <c r="I271" s="220" t="s">
        <v>329</v>
      </c>
      <c r="L271" s="131" t="s">
        <v>47</v>
      </c>
      <c r="M271" s="132">
        <v>0</v>
      </c>
      <c r="N271" s="133">
        <f t="shared" si="6"/>
        <v>0</v>
      </c>
      <c r="P271" s="218"/>
    </row>
    <row r="272" spans="3:16" ht="15.65" hidden="1" customHeight="1" outlineLevel="2">
      <c r="C272" s="446"/>
      <c r="D272" s="181" t="s">
        <v>156</v>
      </c>
      <c r="E272" s="213" t="s">
        <v>329</v>
      </c>
      <c r="F272" s="217">
        <v>0</v>
      </c>
      <c r="G272" s="129">
        <v>0</v>
      </c>
      <c r="H272" s="130">
        <f t="shared" si="5"/>
        <v>0</v>
      </c>
      <c r="I272" s="220" t="s">
        <v>329</v>
      </c>
      <c r="L272" s="131" t="s">
        <v>47</v>
      </c>
      <c r="M272" s="132">
        <v>0</v>
      </c>
      <c r="N272" s="133">
        <f t="shared" si="6"/>
        <v>0</v>
      </c>
      <c r="P272" s="218"/>
    </row>
    <row r="273" spans="3:16" ht="26" hidden="1" outlineLevel="1" collapsed="1">
      <c r="C273" s="446"/>
      <c r="D273" s="181" t="s">
        <v>461</v>
      </c>
      <c r="E273" s="213" t="s">
        <v>329</v>
      </c>
      <c r="F273" s="217">
        <v>0</v>
      </c>
      <c r="G273" s="129">
        <v>0</v>
      </c>
      <c r="H273" s="130">
        <f t="shared" si="5"/>
        <v>0</v>
      </c>
      <c r="I273" s="220" t="s">
        <v>329</v>
      </c>
      <c r="L273" s="131" t="s">
        <v>47</v>
      </c>
      <c r="M273" s="132">
        <v>0</v>
      </c>
      <c r="N273" s="133">
        <f t="shared" si="6"/>
        <v>0</v>
      </c>
      <c r="P273" s="218"/>
    </row>
    <row r="274" spans="3:16" hidden="1" outlineLevel="2">
      <c r="C274" s="446"/>
      <c r="D274" s="181" t="s">
        <v>44</v>
      </c>
      <c r="E274" s="213" t="s">
        <v>329</v>
      </c>
      <c r="F274" s="217">
        <v>0</v>
      </c>
      <c r="G274" s="129">
        <v>0</v>
      </c>
      <c r="H274" s="130">
        <f t="shared" si="5"/>
        <v>0</v>
      </c>
      <c r="I274" s="220" t="s">
        <v>329</v>
      </c>
      <c r="L274" s="131" t="s">
        <v>47</v>
      </c>
      <c r="M274" s="132">
        <v>0</v>
      </c>
      <c r="N274" s="133">
        <f t="shared" si="6"/>
        <v>0</v>
      </c>
      <c r="P274" s="218"/>
    </row>
    <row r="275" spans="3:16" hidden="1" outlineLevel="2">
      <c r="C275" s="446"/>
      <c r="D275" s="181" t="s">
        <v>44</v>
      </c>
      <c r="E275" s="213" t="s">
        <v>329</v>
      </c>
      <c r="F275" s="217">
        <v>0</v>
      </c>
      <c r="G275" s="129">
        <v>0</v>
      </c>
      <c r="H275" s="130">
        <f t="shared" si="5"/>
        <v>0</v>
      </c>
      <c r="I275" s="220" t="s">
        <v>329</v>
      </c>
      <c r="L275" s="131" t="s">
        <v>47</v>
      </c>
      <c r="M275" s="132">
        <v>0</v>
      </c>
      <c r="N275" s="133">
        <f t="shared" si="6"/>
        <v>0</v>
      </c>
      <c r="P275" s="218"/>
    </row>
    <row r="276" spans="3:16" hidden="1" outlineLevel="2">
      <c r="C276" s="446"/>
      <c r="D276" s="181" t="s">
        <v>44</v>
      </c>
      <c r="E276" s="213" t="s">
        <v>329</v>
      </c>
      <c r="F276" s="217">
        <v>0</v>
      </c>
      <c r="G276" s="129">
        <v>0</v>
      </c>
      <c r="H276" s="130">
        <f t="shared" si="5"/>
        <v>0</v>
      </c>
      <c r="I276" s="220" t="s">
        <v>329</v>
      </c>
      <c r="L276" s="131" t="s">
        <v>47</v>
      </c>
      <c r="M276" s="132">
        <v>0</v>
      </c>
      <c r="N276" s="133">
        <f t="shared" si="6"/>
        <v>0</v>
      </c>
      <c r="P276" s="218"/>
    </row>
    <row r="277" spans="3:16" hidden="1" outlineLevel="2">
      <c r="C277" s="446"/>
      <c r="D277" s="181" t="s">
        <v>44</v>
      </c>
      <c r="E277" s="213" t="s">
        <v>329</v>
      </c>
      <c r="F277" s="217">
        <v>0</v>
      </c>
      <c r="G277" s="129">
        <v>0</v>
      </c>
      <c r="H277" s="130">
        <f t="shared" si="5"/>
        <v>0</v>
      </c>
      <c r="I277" s="220" t="s">
        <v>329</v>
      </c>
      <c r="L277" s="131" t="s">
        <v>47</v>
      </c>
      <c r="M277" s="132">
        <v>0</v>
      </c>
      <c r="N277" s="133">
        <f t="shared" si="6"/>
        <v>0</v>
      </c>
      <c r="P277" s="218"/>
    </row>
    <row r="278" spans="3:16" ht="26" hidden="1" outlineLevel="1" collapsed="1">
      <c r="C278" s="446"/>
      <c r="D278" s="181" t="s">
        <v>462</v>
      </c>
      <c r="E278" s="213" t="s">
        <v>329</v>
      </c>
      <c r="F278" s="217">
        <v>0</v>
      </c>
      <c r="G278" s="129">
        <v>0</v>
      </c>
      <c r="H278" s="130">
        <f t="shared" si="5"/>
        <v>0</v>
      </c>
      <c r="I278" s="220" t="s">
        <v>329</v>
      </c>
      <c r="L278" s="131" t="s">
        <v>47</v>
      </c>
      <c r="M278" s="132">
        <v>0</v>
      </c>
      <c r="N278" s="133">
        <f t="shared" si="6"/>
        <v>0</v>
      </c>
      <c r="P278" s="218"/>
    </row>
    <row r="279" spans="3:16" hidden="1" outlineLevel="2">
      <c r="C279" s="446"/>
      <c r="D279" s="181" t="s">
        <v>463</v>
      </c>
      <c r="E279" s="213" t="s">
        <v>329</v>
      </c>
      <c r="F279" s="217">
        <v>0</v>
      </c>
      <c r="G279" s="129">
        <v>0</v>
      </c>
      <c r="H279" s="130">
        <f t="shared" si="5"/>
        <v>0</v>
      </c>
      <c r="I279" s="220" t="s">
        <v>329</v>
      </c>
      <c r="L279" s="131" t="s">
        <v>47</v>
      </c>
      <c r="M279" s="132">
        <v>0</v>
      </c>
      <c r="N279" s="133">
        <f t="shared" si="6"/>
        <v>0</v>
      </c>
      <c r="P279" s="218"/>
    </row>
    <row r="280" spans="3:16" hidden="1" outlineLevel="2">
      <c r="C280" s="446"/>
      <c r="D280" s="181" t="s">
        <v>463</v>
      </c>
      <c r="E280" s="213" t="s">
        <v>329</v>
      </c>
      <c r="F280" s="217">
        <v>0</v>
      </c>
      <c r="G280" s="129">
        <v>0</v>
      </c>
      <c r="H280" s="130">
        <f t="shared" si="5"/>
        <v>0</v>
      </c>
      <c r="I280" s="220" t="s">
        <v>329</v>
      </c>
      <c r="L280" s="131" t="s">
        <v>47</v>
      </c>
      <c r="M280" s="132">
        <v>0</v>
      </c>
      <c r="N280" s="133">
        <f t="shared" si="6"/>
        <v>0</v>
      </c>
      <c r="P280" s="218"/>
    </row>
    <row r="281" spans="3:16" hidden="1" outlineLevel="2">
      <c r="C281" s="446"/>
      <c r="D281" s="181" t="s">
        <v>463</v>
      </c>
      <c r="E281" s="213" t="s">
        <v>329</v>
      </c>
      <c r="F281" s="217">
        <v>0</v>
      </c>
      <c r="G281" s="129">
        <v>0</v>
      </c>
      <c r="H281" s="130">
        <f t="shared" si="5"/>
        <v>0</v>
      </c>
      <c r="I281" s="220" t="s">
        <v>329</v>
      </c>
      <c r="L281" s="131" t="s">
        <v>47</v>
      </c>
      <c r="M281" s="132">
        <v>0</v>
      </c>
      <c r="N281" s="133">
        <f t="shared" si="6"/>
        <v>0</v>
      </c>
      <c r="P281" s="218"/>
    </row>
    <row r="282" spans="3:16" hidden="1" outlineLevel="2">
      <c r="C282" s="446"/>
      <c r="D282" s="181" t="s">
        <v>463</v>
      </c>
      <c r="E282" s="213" t="s">
        <v>329</v>
      </c>
      <c r="F282" s="217">
        <v>0</v>
      </c>
      <c r="G282" s="129">
        <v>0</v>
      </c>
      <c r="H282" s="130">
        <f t="shared" si="5"/>
        <v>0</v>
      </c>
      <c r="I282" s="220" t="s">
        <v>329</v>
      </c>
      <c r="L282" s="131" t="s">
        <v>47</v>
      </c>
      <c r="M282" s="132">
        <v>0</v>
      </c>
      <c r="N282" s="133">
        <f t="shared" si="6"/>
        <v>0</v>
      </c>
      <c r="P282" s="218"/>
    </row>
    <row r="283" spans="3:16" ht="26" hidden="1" outlineLevel="1" collapsed="1">
      <c r="C283" s="446"/>
      <c r="D283" s="181" t="s">
        <v>464</v>
      </c>
      <c r="E283" s="213" t="s">
        <v>329</v>
      </c>
      <c r="F283" s="217">
        <v>0</v>
      </c>
      <c r="G283" s="129">
        <v>0</v>
      </c>
      <c r="H283" s="130">
        <f t="shared" si="5"/>
        <v>0</v>
      </c>
      <c r="I283" s="220" t="s">
        <v>329</v>
      </c>
      <c r="L283" s="131" t="s">
        <v>47</v>
      </c>
      <c r="M283" s="132">
        <v>0</v>
      </c>
      <c r="N283" s="133">
        <f t="shared" si="6"/>
        <v>0</v>
      </c>
      <c r="P283" s="218"/>
    </row>
    <row r="284" spans="3:16" hidden="1" outlineLevel="2">
      <c r="C284" s="446"/>
      <c r="D284" s="181" t="s">
        <v>130</v>
      </c>
      <c r="E284" s="213" t="s">
        <v>329</v>
      </c>
      <c r="F284" s="217">
        <v>0</v>
      </c>
      <c r="G284" s="129">
        <v>0</v>
      </c>
      <c r="H284" s="130">
        <f t="shared" si="5"/>
        <v>0</v>
      </c>
      <c r="I284" s="220" t="s">
        <v>329</v>
      </c>
      <c r="L284" s="131" t="s">
        <v>47</v>
      </c>
      <c r="M284" s="132">
        <v>0</v>
      </c>
      <c r="N284" s="133">
        <f t="shared" si="6"/>
        <v>0</v>
      </c>
      <c r="P284" s="218"/>
    </row>
    <row r="285" spans="3:16" hidden="1" outlineLevel="2">
      <c r="C285" s="446"/>
      <c r="D285" s="181" t="s">
        <v>130</v>
      </c>
      <c r="E285" s="213" t="s">
        <v>329</v>
      </c>
      <c r="F285" s="217">
        <v>0</v>
      </c>
      <c r="G285" s="129">
        <v>0</v>
      </c>
      <c r="H285" s="130">
        <f t="shared" si="5"/>
        <v>0</v>
      </c>
      <c r="I285" s="220" t="s">
        <v>329</v>
      </c>
      <c r="L285" s="131" t="s">
        <v>47</v>
      </c>
      <c r="M285" s="132">
        <v>0</v>
      </c>
      <c r="N285" s="133">
        <f t="shared" si="6"/>
        <v>0</v>
      </c>
      <c r="P285" s="218"/>
    </row>
    <row r="286" spans="3:16" hidden="1" outlineLevel="2">
      <c r="C286" s="446"/>
      <c r="D286" s="181" t="s">
        <v>130</v>
      </c>
      <c r="E286" s="213" t="s">
        <v>329</v>
      </c>
      <c r="F286" s="217">
        <v>0</v>
      </c>
      <c r="G286" s="129">
        <v>0</v>
      </c>
      <c r="H286" s="130">
        <f t="shared" si="5"/>
        <v>0</v>
      </c>
      <c r="I286" s="220" t="s">
        <v>329</v>
      </c>
      <c r="L286" s="131" t="s">
        <v>47</v>
      </c>
      <c r="M286" s="132">
        <v>0</v>
      </c>
      <c r="N286" s="133">
        <f t="shared" si="6"/>
        <v>0</v>
      </c>
      <c r="P286" s="218"/>
    </row>
    <row r="287" spans="3:16" hidden="1" outlineLevel="2">
      <c r="C287" s="446"/>
      <c r="D287" s="181" t="s">
        <v>130</v>
      </c>
      <c r="E287" s="213" t="s">
        <v>329</v>
      </c>
      <c r="F287" s="217">
        <v>0</v>
      </c>
      <c r="G287" s="129">
        <v>0</v>
      </c>
      <c r="H287" s="130">
        <f t="shared" si="5"/>
        <v>0</v>
      </c>
      <c r="I287" s="220" t="s">
        <v>329</v>
      </c>
      <c r="L287" s="131" t="s">
        <v>47</v>
      </c>
      <c r="M287" s="132">
        <v>0</v>
      </c>
      <c r="N287" s="133">
        <f t="shared" si="6"/>
        <v>0</v>
      </c>
      <c r="P287" s="218"/>
    </row>
    <row r="288" spans="3:16" ht="26" hidden="1" outlineLevel="1" collapsed="1">
      <c r="C288" s="446"/>
      <c r="D288" s="181" t="s">
        <v>465</v>
      </c>
      <c r="E288" s="213" t="s">
        <v>329</v>
      </c>
      <c r="F288" s="217">
        <v>0</v>
      </c>
      <c r="G288" s="129">
        <v>0</v>
      </c>
      <c r="H288" s="130">
        <f t="shared" si="5"/>
        <v>0</v>
      </c>
      <c r="I288" s="220" t="s">
        <v>329</v>
      </c>
      <c r="L288" s="131" t="s">
        <v>47</v>
      </c>
      <c r="M288" s="132">
        <v>0</v>
      </c>
      <c r="N288" s="133">
        <f t="shared" si="6"/>
        <v>0</v>
      </c>
      <c r="P288" s="218"/>
    </row>
    <row r="289" spans="3:16" hidden="1" outlineLevel="2">
      <c r="C289" s="446"/>
      <c r="D289" s="181" t="s">
        <v>224</v>
      </c>
      <c r="E289" s="213" t="s">
        <v>329</v>
      </c>
      <c r="F289" s="217">
        <v>0</v>
      </c>
      <c r="G289" s="129">
        <v>0</v>
      </c>
      <c r="H289" s="130">
        <f t="shared" si="5"/>
        <v>0</v>
      </c>
      <c r="I289" s="220" t="s">
        <v>329</v>
      </c>
      <c r="L289" s="131" t="s">
        <v>47</v>
      </c>
      <c r="M289" s="132">
        <v>0</v>
      </c>
      <c r="N289" s="133">
        <f t="shared" si="6"/>
        <v>0</v>
      </c>
      <c r="P289" s="218"/>
    </row>
    <row r="290" spans="3:16" hidden="1" outlineLevel="2">
      <c r="C290" s="446"/>
      <c r="D290" s="181" t="s">
        <v>224</v>
      </c>
      <c r="E290" s="213" t="s">
        <v>329</v>
      </c>
      <c r="F290" s="217">
        <v>0</v>
      </c>
      <c r="G290" s="129">
        <v>0</v>
      </c>
      <c r="H290" s="130">
        <f t="shared" si="5"/>
        <v>0</v>
      </c>
      <c r="I290" s="220" t="s">
        <v>329</v>
      </c>
      <c r="L290" s="131" t="s">
        <v>47</v>
      </c>
      <c r="M290" s="132">
        <v>0</v>
      </c>
      <c r="N290" s="133">
        <f t="shared" si="6"/>
        <v>0</v>
      </c>
      <c r="P290" s="218"/>
    </row>
    <row r="291" spans="3:16" hidden="1" outlineLevel="2">
      <c r="C291" s="446"/>
      <c r="D291" s="181" t="s">
        <v>224</v>
      </c>
      <c r="E291" s="213" t="s">
        <v>329</v>
      </c>
      <c r="F291" s="217">
        <v>0</v>
      </c>
      <c r="G291" s="129">
        <v>0</v>
      </c>
      <c r="H291" s="130">
        <f t="shared" si="5"/>
        <v>0</v>
      </c>
      <c r="I291" s="220" t="s">
        <v>329</v>
      </c>
      <c r="L291" s="131" t="s">
        <v>47</v>
      </c>
      <c r="M291" s="132">
        <v>0</v>
      </c>
      <c r="N291" s="133">
        <f t="shared" si="6"/>
        <v>0</v>
      </c>
      <c r="P291" s="218"/>
    </row>
    <row r="292" spans="3:16" hidden="1" outlineLevel="2">
      <c r="C292" s="446"/>
      <c r="D292" s="181" t="s">
        <v>224</v>
      </c>
      <c r="E292" s="213" t="s">
        <v>329</v>
      </c>
      <c r="F292" s="217">
        <v>0</v>
      </c>
      <c r="G292" s="129">
        <v>0</v>
      </c>
      <c r="H292" s="130">
        <f t="shared" si="5"/>
        <v>0</v>
      </c>
      <c r="I292" s="220" t="s">
        <v>329</v>
      </c>
      <c r="L292" s="131" t="s">
        <v>47</v>
      </c>
      <c r="M292" s="132">
        <v>0</v>
      </c>
      <c r="N292" s="133">
        <f t="shared" si="6"/>
        <v>0</v>
      </c>
      <c r="P292" s="218"/>
    </row>
    <row r="293" spans="3:16" ht="26" hidden="1" outlineLevel="1" collapsed="1">
      <c r="C293" s="446"/>
      <c r="D293" s="181" t="s">
        <v>466</v>
      </c>
      <c r="E293" s="213" t="s">
        <v>329</v>
      </c>
      <c r="F293" s="217">
        <v>0</v>
      </c>
      <c r="G293" s="129">
        <v>0</v>
      </c>
      <c r="H293" s="130">
        <f t="shared" si="5"/>
        <v>0</v>
      </c>
      <c r="I293" s="220" t="s">
        <v>329</v>
      </c>
      <c r="L293" s="131" t="s">
        <v>47</v>
      </c>
      <c r="M293" s="132">
        <v>0</v>
      </c>
      <c r="N293" s="133">
        <f t="shared" si="6"/>
        <v>0</v>
      </c>
      <c r="P293" s="218"/>
    </row>
    <row r="294" spans="3:16" hidden="1" outlineLevel="2">
      <c r="C294" s="446"/>
      <c r="D294" s="181" t="s">
        <v>467</v>
      </c>
      <c r="E294" s="213" t="s">
        <v>329</v>
      </c>
      <c r="F294" s="217">
        <v>0</v>
      </c>
      <c r="G294" s="129">
        <v>0</v>
      </c>
      <c r="H294" s="130">
        <f t="shared" si="5"/>
        <v>0</v>
      </c>
      <c r="I294" s="220" t="s">
        <v>329</v>
      </c>
      <c r="L294" s="131" t="s">
        <v>47</v>
      </c>
      <c r="M294" s="132">
        <v>0</v>
      </c>
      <c r="N294" s="133">
        <f t="shared" si="6"/>
        <v>0</v>
      </c>
      <c r="P294" s="218"/>
    </row>
    <row r="295" spans="3:16" hidden="1" outlineLevel="2">
      <c r="C295" s="446"/>
      <c r="D295" s="181" t="s">
        <v>467</v>
      </c>
      <c r="E295" s="213" t="s">
        <v>329</v>
      </c>
      <c r="F295" s="217">
        <v>0</v>
      </c>
      <c r="G295" s="129">
        <v>0</v>
      </c>
      <c r="H295" s="130">
        <f t="shared" si="5"/>
        <v>0</v>
      </c>
      <c r="I295" s="220" t="s">
        <v>329</v>
      </c>
      <c r="L295" s="131" t="s">
        <v>47</v>
      </c>
      <c r="M295" s="132">
        <v>0</v>
      </c>
      <c r="N295" s="133">
        <f t="shared" si="6"/>
        <v>0</v>
      </c>
      <c r="P295" s="218"/>
    </row>
    <row r="296" spans="3:16" hidden="1" outlineLevel="2">
      <c r="C296" s="446"/>
      <c r="D296" s="181" t="s">
        <v>467</v>
      </c>
      <c r="E296" s="213" t="s">
        <v>329</v>
      </c>
      <c r="F296" s="217">
        <v>0</v>
      </c>
      <c r="G296" s="129">
        <v>0</v>
      </c>
      <c r="H296" s="130">
        <f t="shared" si="5"/>
        <v>0</v>
      </c>
      <c r="I296" s="220" t="s">
        <v>329</v>
      </c>
      <c r="L296" s="131" t="s">
        <v>47</v>
      </c>
      <c r="M296" s="132">
        <v>0</v>
      </c>
      <c r="N296" s="133">
        <f t="shared" si="6"/>
        <v>0</v>
      </c>
      <c r="P296" s="218"/>
    </row>
    <row r="297" spans="3:16" hidden="1" outlineLevel="2">
      <c r="C297" s="446"/>
      <c r="D297" s="181" t="s">
        <v>467</v>
      </c>
      <c r="E297" s="213" t="s">
        <v>329</v>
      </c>
      <c r="F297" s="217">
        <v>0</v>
      </c>
      <c r="G297" s="129">
        <v>0</v>
      </c>
      <c r="H297" s="130">
        <f t="shared" si="5"/>
        <v>0</v>
      </c>
      <c r="I297" s="220" t="s">
        <v>329</v>
      </c>
      <c r="L297" s="131" t="s">
        <v>47</v>
      </c>
      <c r="M297" s="132">
        <v>0</v>
      </c>
      <c r="N297" s="133">
        <f t="shared" si="6"/>
        <v>0</v>
      </c>
      <c r="P297" s="218"/>
    </row>
    <row r="298" spans="3:16" ht="26" hidden="1" outlineLevel="1" collapsed="1">
      <c r="C298" s="446"/>
      <c r="D298" s="181" t="s">
        <v>468</v>
      </c>
      <c r="E298" s="213" t="s">
        <v>329</v>
      </c>
      <c r="F298" s="217">
        <v>0</v>
      </c>
      <c r="G298" s="129">
        <v>0</v>
      </c>
      <c r="H298" s="130">
        <f t="shared" si="5"/>
        <v>0</v>
      </c>
      <c r="I298" s="220" t="s">
        <v>329</v>
      </c>
      <c r="L298" s="131" t="s">
        <v>47</v>
      </c>
      <c r="M298" s="132">
        <v>0</v>
      </c>
      <c r="N298" s="133">
        <f t="shared" si="6"/>
        <v>0</v>
      </c>
      <c r="P298" s="218"/>
    </row>
    <row r="299" spans="3:16" hidden="1" outlineLevel="2">
      <c r="C299" s="446"/>
      <c r="D299" s="181" t="s">
        <v>233</v>
      </c>
      <c r="E299" s="213" t="s">
        <v>329</v>
      </c>
      <c r="F299" s="217">
        <v>0</v>
      </c>
      <c r="G299" s="129">
        <v>0</v>
      </c>
      <c r="H299" s="130">
        <f t="shared" si="5"/>
        <v>0</v>
      </c>
      <c r="I299" s="220" t="s">
        <v>329</v>
      </c>
      <c r="L299" s="131" t="s">
        <v>47</v>
      </c>
      <c r="M299" s="132">
        <v>0</v>
      </c>
      <c r="N299" s="133">
        <f t="shared" si="6"/>
        <v>0</v>
      </c>
      <c r="P299" s="218"/>
    </row>
    <row r="300" spans="3:16" hidden="1" outlineLevel="2">
      <c r="C300" s="446"/>
      <c r="D300" s="181" t="s">
        <v>233</v>
      </c>
      <c r="E300" s="213" t="s">
        <v>329</v>
      </c>
      <c r="F300" s="217">
        <v>0</v>
      </c>
      <c r="G300" s="129">
        <v>0</v>
      </c>
      <c r="H300" s="130">
        <f t="shared" si="5"/>
        <v>0</v>
      </c>
      <c r="I300" s="220" t="s">
        <v>329</v>
      </c>
      <c r="L300" s="131" t="s">
        <v>47</v>
      </c>
      <c r="M300" s="132">
        <v>0</v>
      </c>
      <c r="N300" s="133">
        <f t="shared" si="6"/>
        <v>0</v>
      </c>
      <c r="P300" s="218"/>
    </row>
    <row r="301" spans="3:16" hidden="1" outlineLevel="2">
      <c r="C301" s="446"/>
      <c r="D301" s="181" t="s">
        <v>233</v>
      </c>
      <c r="E301" s="213" t="s">
        <v>329</v>
      </c>
      <c r="F301" s="217">
        <v>0</v>
      </c>
      <c r="G301" s="129">
        <v>0</v>
      </c>
      <c r="H301" s="130">
        <f t="shared" si="5"/>
        <v>0</v>
      </c>
      <c r="I301" s="220" t="s">
        <v>329</v>
      </c>
      <c r="L301" s="131" t="s">
        <v>47</v>
      </c>
      <c r="M301" s="132">
        <v>0</v>
      </c>
      <c r="N301" s="133">
        <f t="shared" si="6"/>
        <v>0</v>
      </c>
      <c r="P301" s="218"/>
    </row>
    <row r="302" spans="3:16" hidden="1" outlineLevel="2">
      <c r="C302" s="446"/>
      <c r="D302" s="181" t="s">
        <v>233</v>
      </c>
      <c r="E302" s="213" t="s">
        <v>329</v>
      </c>
      <c r="F302" s="217">
        <v>0</v>
      </c>
      <c r="G302" s="129">
        <v>0</v>
      </c>
      <c r="H302" s="130">
        <f t="shared" si="5"/>
        <v>0</v>
      </c>
      <c r="I302" s="220" t="s">
        <v>329</v>
      </c>
      <c r="L302" s="131" t="s">
        <v>47</v>
      </c>
      <c r="M302" s="132">
        <v>0</v>
      </c>
      <c r="N302" s="133">
        <f t="shared" si="6"/>
        <v>0</v>
      </c>
      <c r="P302" s="218"/>
    </row>
    <row r="303" spans="3:16" ht="26" hidden="1" outlineLevel="1" collapsed="1">
      <c r="C303" s="446"/>
      <c r="D303" s="182" t="s">
        <v>469</v>
      </c>
      <c r="E303" s="213" t="s">
        <v>329</v>
      </c>
      <c r="F303" s="217">
        <v>0</v>
      </c>
      <c r="G303" s="129">
        <v>0</v>
      </c>
      <c r="H303" s="130">
        <f t="shared" si="5"/>
        <v>0</v>
      </c>
      <c r="I303" s="220" t="s">
        <v>329</v>
      </c>
      <c r="L303" s="131" t="s">
        <v>47</v>
      </c>
      <c r="M303" s="132">
        <v>0</v>
      </c>
      <c r="N303" s="133">
        <f t="shared" si="6"/>
        <v>0</v>
      </c>
      <c r="P303" s="218"/>
    </row>
    <row r="304" spans="3:16" hidden="1" outlineLevel="2">
      <c r="C304" s="446"/>
      <c r="D304" s="182" t="s">
        <v>239</v>
      </c>
      <c r="E304" s="213" t="s">
        <v>329</v>
      </c>
      <c r="F304" s="217">
        <v>0</v>
      </c>
      <c r="G304" s="129">
        <v>0</v>
      </c>
      <c r="H304" s="130">
        <f t="shared" si="5"/>
        <v>0</v>
      </c>
      <c r="I304" s="220" t="s">
        <v>329</v>
      </c>
      <c r="L304" s="131" t="s">
        <v>47</v>
      </c>
      <c r="M304" s="132">
        <v>0</v>
      </c>
      <c r="N304" s="133">
        <f t="shared" si="6"/>
        <v>0</v>
      </c>
      <c r="P304" s="218"/>
    </row>
    <row r="305" spans="3:16" hidden="1" outlineLevel="2">
      <c r="C305" s="446"/>
      <c r="D305" s="182" t="s">
        <v>239</v>
      </c>
      <c r="E305" s="213" t="s">
        <v>329</v>
      </c>
      <c r="F305" s="217">
        <v>0</v>
      </c>
      <c r="G305" s="129">
        <v>0</v>
      </c>
      <c r="H305" s="130">
        <f t="shared" si="5"/>
        <v>0</v>
      </c>
      <c r="I305" s="220" t="s">
        <v>329</v>
      </c>
      <c r="L305" s="131" t="s">
        <v>47</v>
      </c>
      <c r="M305" s="132">
        <v>0</v>
      </c>
      <c r="N305" s="133">
        <f t="shared" si="6"/>
        <v>0</v>
      </c>
      <c r="P305" s="218"/>
    </row>
    <row r="306" spans="3:16" hidden="1" outlineLevel="2">
      <c r="C306" s="446"/>
      <c r="D306" s="182" t="s">
        <v>239</v>
      </c>
      <c r="E306" s="213" t="s">
        <v>329</v>
      </c>
      <c r="F306" s="217">
        <v>0</v>
      </c>
      <c r="G306" s="129">
        <v>0</v>
      </c>
      <c r="H306" s="130">
        <f t="shared" si="5"/>
        <v>0</v>
      </c>
      <c r="I306" s="220" t="s">
        <v>329</v>
      </c>
      <c r="L306" s="131" t="s">
        <v>47</v>
      </c>
      <c r="M306" s="132">
        <v>0</v>
      </c>
      <c r="N306" s="133">
        <f t="shared" si="6"/>
        <v>0</v>
      </c>
      <c r="P306" s="218"/>
    </row>
    <row r="307" spans="3:16" hidden="1" outlineLevel="2">
      <c r="C307" s="446"/>
      <c r="D307" s="182" t="s">
        <v>239</v>
      </c>
      <c r="E307" s="213" t="s">
        <v>329</v>
      </c>
      <c r="F307" s="217">
        <v>0</v>
      </c>
      <c r="G307" s="129">
        <v>0</v>
      </c>
      <c r="H307" s="130">
        <f t="shared" si="5"/>
        <v>0</v>
      </c>
      <c r="I307" s="220" t="s">
        <v>329</v>
      </c>
      <c r="L307" s="131" t="s">
        <v>47</v>
      </c>
      <c r="M307" s="132">
        <v>0</v>
      </c>
      <c r="N307" s="133">
        <f t="shared" si="6"/>
        <v>0</v>
      </c>
      <c r="P307" s="218"/>
    </row>
    <row r="308" spans="3:16" ht="26.15" hidden="1" customHeight="1" outlineLevel="1" collapsed="1">
      <c r="C308" s="446"/>
      <c r="D308" s="182" t="s">
        <v>470</v>
      </c>
      <c r="E308" s="213" t="s">
        <v>329</v>
      </c>
      <c r="F308" s="217">
        <v>0</v>
      </c>
      <c r="G308" s="129">
        <v>0</v>
      </c>
      <c r="H308" s="130">
        <f t="shared" si="5"/>
        <v>0</v>
      </c>
      <c r="I308" s="220" t="s">
        <v>329</v>
      </c>
      <c r="L308" s="131" t="s">
        <v>47</v>
      </c>
      <c r="M308" s="132">
        <v>0</v>
      </c>
      <c r="N308" s="133">
        <f>IF(L308="Accepté",H308,IF(L308="Revu",ROUND(M308,2),0))</f>
        <v>0</v>
      </c>
      <c r="P308" s="218"/>
    </row>
    <row r="309" spans="3:16" ht="26" hidden="1" outlineLevel="2">
      <c r="C309" s="446"/>
      <c r="D309" s="182" t="s">
        <v>247</v>
      </c>
      <c r="E309" s="213" t="s">
        <v>329</v>
      </c>
      <c r="F309" s="217">
        <v>0</v>
      </c>
      <c r="G309" s="129">
        <v>0</v>
      </c>
      <c r="H309" s="130">
        <f t="shared" si="5"/>
        <v>0</v>
      </c>
      <c r="I309" s="220" t="s">
        <v>329</v>
      </c>
      <c r="L309" s="131" t="s">
        <v>47</v>
      </c>
      <c r="M309" s="132">
        <v>0</v>
      </c>
      <c r="N309" s="133">
        <f t="shared" si="6"/>
        <v>0</v>
      </c>
      <c r="P309" s="218"/>
    </row>
    <row r="310" spans="3:16" ht="26" hidden="1" outlineLevel="2">
      <c r="C310" s="446"/>
      <c r="D310" s="182" t="s">
        <v>247</v>
      </c>
      <c r="E310" s="213" t="s">
        <v>329</v>
      </c>
      <c r="F310" s="217">
        <v>0</v>
      </c>
      <c r="G310" s="129">
        <v>0</v>
      </c>
      <c r="H310" s="130">
        <f t="shared" si="5"/>
        <v>0</v>
      </c>
      <c r="I310" s="220" t="s">
        <v>329</v>
      </c>
      <c r="L310" s="131" t="s">
        <v>47</v>
      </c>
      <c r="M310" s="132">
        <v>0</v>
      </c>
      <c r="N310" s="133">
        <f t="shared" si="6"/>
        <v>0</v>
      </c>
      <c r="P310" s="218"/>
    </row>
    <row r="311" spans="3:16" ht="26" hidden="1" outlineLevel="2">
      <c r="C311" s="446"/>
      <c r="D311" s="182" t="s">
        <v>247</v>
      </c>
      <c r="E311" s="213" t="s">
        <v>329</v>
      </c>
      <c r="F311" s="217">
        <v>0</v>
      </c>
      <c r="G311" s="129">
        <v>0</v>
      </c>
      <c r="H311" s="130">
        <f t="shared" si="5"/>
        <v>0</v>
      </c>
      <c r="I311" s="220" t="s">
        <v>329</v>
      </c>
      <c r="L311" s="131" t="s">
        <v>47</v>
      </c>
      <c r="M311" s="132">
        <v>0</v>
      </c>
      <c r="N311" s="133">
        <f t="shared" si="6"/>
        <v>0</v>
      </c>
      <c r="P311" s="218"/>
    </row>
    <row r="312" spans="3:16" ht="26" hidden="1" outlineLevel="2">
      <c r="C312" s="446"/>
      <c r="D312" s="182" t="s">
        <v>247</v>
      </c>
      <c r="E312" s="213" t="s">
        <v>329</v>
      </c>
      <c r="F312" s="217">
        <v>0</v>
      </c>
      <c r="G312" s="129">
        <v>0</v>
      </c>
      <c r="H312" s="130">
        <f t="shared" si="5"/>
        <v>0</v>
      </c>
      <c r="I312" s="220" t="s">
        <v>329</v>
      </c>
      <c r="L312" s="131" t="s">
        <v>47</v>
      </c>
      <c r="M312" s="132">
        <v>0</v>
      </c>
      <c r="N312" s="133">
        <f t="shared" si="6"/>
        <v>0</v>
      </c>
      <c r="P312" s="218"/>
    </row>
    <row r="313" spans="3:16" ht="26" hidden="1" outlineLevel="1" collapsed="1">
      <c r="C313" s="446"/>
      <c r="D313" s="182" t="s">
        <v>471</v>
      </c>
      <c r="E313" s="213" t="s">
        <v>329</v>
      </c>
      <c r="F313" s="217">
        <v>0</v>
      </c>
      <c r="G313" s="129">
        <v>0</v>
      </c>
      <c r="H313" s="130">
        <f t="shared" ref="H313:H341" si="7">ROUND(G313,2)*ROUND(F313,2)</f>
        <v>0</v>
      </c>
      <c r="I313" s="220" t="s">
        <v>329</v>
      </c>
      <c r="L313" s="131" t="s">
        <v>47</v>
      </c>
      <c r="M313" s="132">
        <v>0</v>
      </c>
      <c r="N313" s="133">
        <f t="shared" ref="N313:N341" si="8">IF(L313="Accepté",H313,IF(L313="Revu",ROUND(M313,2),0))</f>
        <v>0</v>
      </c>
      <c r="P313" s="218"/>
    </row>
    <row r="314" spans="3:16" hidden="1" outlineLevel="2">
      <c r="C314" s="446"/>
      <c r="D314" s="182" t="s">
        <v>258</v>
      </c>
      <c r="E314" s="213" t="s">
        <v>329</v>
      </c>
      <c r="F314" s="217">
        <v>0</v>
      </c>
      <c r="G314" s="129">
        <v>0</v>
      </c>
      <c r="H314" s="130">
        <f t="shared" si="7"/>
        <v>0</v>
      </c>
      <c r="I314" s="220" t="s">
        <v>329</v>
      </c>
      <c r="L314" s="131" t="s">
        <v>47</v>
      </c>
      <c r="M314" s="132">
        <v>0</v>
      </c>
      <c r="N314" s="133">
        <f t="shared" si="8"/>
        <v>0</v>
      </c>
      <c r="P314" s="218"/>
    </row>
    <row r="315" spans="3:16" hidden="1" outlineLevel="2">
      <c r="C315" s="446"/>
      <c r="D315" s="182" t="s">
        <v>258</v>
      </c>
      <c r="E315" s="213" t="s">
        <v>329</v>
      </c>
      <c r="F315" s="217">
        <v>0</v>
      </c>
      <c r="G315" s="129">
        <v>0</v>
      </c>
      <c r="H315" s="130">
        <f t="shared" si="7"/>
        <v>0</v>
      </c>
      <c r="I315" s="220" t="s">
        <v>329</v>
      </c>
      <c r="L315" s="131" t="s">
        <v>47</v>
      </c>
      <c r="M315" s="132">
        <v>0</v>
      </c>
      <c r="N315" s="133">
        <f t="shared" si="8"/>
        <v>0</v>
      </c>
      <c r="P315" s="218"/>
    </row>
    <row r="316" spans="3:16" hidden="1" outlineLevel="2">
      <c r="C316" s="446"/>
      <c r="D316" s="182" t="s">
        <v>258</v>
      </c>
      <c r="E316" s="213" t="s">
        <v>329</v>
      </c>
      <c r="F316" s="217">
        <v>0</v>
      </c>
      <c r="G316" s="129">
        <v>0</v>
      </c>
      <c r="H316" s="130">
        <f t="shared" si="7"/>
        <v>0</v>
      </c>
      <c r="I316" s="220" t="s">
        <v>329</v>
      </c>
      <c r="L316" s="131" t="s">
        <v>47</v>
      </c>
      <c r="M316" s="132">
        <v>0</v>
      </c>
      <c r="N316" s="133">
        <f t="shared" si="8"/>
        <v>0</v>
      </c>
      <c r="P316" s="218"/>
    </row>
    <row r="317" spans="3:16" hidden="1" outlineLevel="2">
      <c r="C317" s="446"/>
      <c r="D317" s="182" t="s">
        <v>258</v>
      </c>
      <c r="E317" s="213" t="s">
        <v>329</v>
      </c>
      <c r="F317" s="217">
        <v>0</v>
      </c>
      <c r="G317" s="129">
        <v>0</v>
      </c>
      <c r="H317" s="130">
        <f t="shared" si="7"/>
        <v>0</v>
      </c>
      <c r="I317" s="220" t="s">
        <v>329</v>
      </c>
      <c r="L317" s="131" t="s">
        <v>47</v>
      </c>
      <c r="M317" s="132">
        <v>0</v>
      </c>
      <c r="N317" s="133">
        <f t="shared" si="8"/>
        <v>0</v>
      </c>
      <c r="P317" s="218"/>
    </row>
    <row r="318" spans="3:16" ht="26" hidden="1" outlineLevel="1" collapsed="1">
      <c r="C318" s="446"/>
      <c r="D318" s="182" t="s">
        <v>472</v>
      </c>
      <c r="E318" s="213" t="s">
        <v>329</v>
      </c>
      <c r="F318" s="217">
        <v>0</v>
      </c>
      <c r="G318" s="129">
        <v>0</v>
      </c>
      <c r="H318" s="130">
        <f t="shared" si="7"/>
        <v>0</v>
      </c>
      <c r="I318" s="220" t="s">
        <v>329</v>
      </c>
      <c r="L318" s="131" t="s">
        <v>47</v>
      </c>
      <c r="M318" s="132">
        <v>0</v>
      </c>
      <c r="N318" s="133">
        <f t="shared" si="8"/>
        <v>0</v>
      </c>
      <c r="P318" s="218"/>
    </row>
    <row r="319" spans="3:16" hidden="1" outlineLevel="2">
      <c r="C319" s="446"/>
      <c r="D319" s="182" t="s">
        <v>473</v>
      </c>
      <c r="E319" s="213" t="s">
        <v>329</v>
      </c>
      <c r="F319" s="217">
        <v>0</v>
      </c>
      <c r="G319" s="129">
        <v>0</v>
      </c>
      <c r="H319" s="130">
        <f t="shared" si="7"/>
        <v>0</v>
      </c>
      <c r="I319" s="220" t="s">
        <v>329</v>
      </c>
      <c r="L319" s="131" t="s">
        <v>47</v>
      </c>
      <c r="M319" s="132">
        <v>0</v>
      </c>
      <c r="N319" s="133">
        <f t="shared" si="8"/>
        <v>0</v>
      </c>
      <c r="P319" s="218"/>
    </row>
    <row r="320" spans="3:16" hidden="1" outlineLevel="2">
      <c r="C320" s="446"/>
      <c r="D320" s="182" t="s">
        <v>473</v>
      </c>
      <c r="E320" s="213" t="s">
        <v>329</v>
      </c>
      <c r="F320" s="217">
        <v>0</v>
      </c>
      <c r="G320" s="129">
        <v>0</v>
      </c>
      <c r="H320" s="130">
        <f t="shared" si="7"/>
        <v>0</v>
      </c>
      <c r="I320" s="220" t="s">
        <v>329</v>
      </c>
      <c r="L320" s="131" t="s">
        <v>47</v>
      </c>
      <c r="M320" s="132">
        <v>0</v>
      </c>
      <c r="N320" s="133">
        <f t="shared" si="8"/>
        <v>0</v>
      </c>
      <c r="P320" s="218"/>
    </row>
    <row r="321" spans="3:16" hidden="1" outlineLevel="2">
      <c r="C321" s="446"/>
      <c r="D321" s="182" t="s">
        <v>473</v>
      </c>
      <c r="E321" s="213" t="s">
        <v>329</v>
      </c>
      <c r="F321" s="217">
        <v>0</v>
      </c>
      <c r="G321" s="129">
        <v>0</v>
      </c>
      <c r="H321" s="130">
        <f t="shared" si="7"/>
        <v>0</v>
      </c>
      <c r="I321" s="220" t="s">
        <v>329</v>
      </c>
      <c r="L321" s="131" t="s">
        <v>47</v>
      </c>
      <c r="M321" s="132">
        <v>0</v>
      </c>
      <c r="N321" s="133">
        <f t="shared" si="8"/>
        <v>0</v>
      </c>
      <c r="P321" s="218"/>
    </row>
    <row r="322" spans="3:16" hidden="1" outlineLevel="2">
      <c r="C322" s="446"/>
      <c r="D322" s="182" t="s">
        <v>473</v>
      </c>
      <c r="E322" s="213" t="s">
        <v>329</v>
      </c>
      <c r="F322" s="217">
        <v>0</v>
      </c>
      <c r="G322" s="129">
        <v>0</v>
      </c>
      <c r="H322" s="130">
        <f t="shared" si="7"/>
        <v>0</v>
      </c>
      <c r="I322" s="220" t="s">
        <v>329</v>
      </c>
      <c r="L322" s="131" t="s">
        <v>47</v>
      </c>
      <c r="M322" s="132">
        <v>0</v>
      </c>
      <c r="N322" s="133">
        <f t="shared" si="8"/>
        <v>0</v>
      </c>
      <c r="P322" s="218"/>
    </row>
    <row r="323" spans="3:16" ht="26.15" hidden="1" customHeight="1" outlineLevel="1" collapsed="1">
      <c r="C323" s="446"/>
      <c r="D323" s="182" t="s">
        <v>474</v>
      </c>
      <c r="E323" s="213" t="s">
        <v>329</v>
      </c>
      <c r="F323" s="217">
        <v>0</v>
      </c>
      <c r="G323" s="129">
        <v>0</v>
      </c>
      <c r="H323" s="130">
        <f t="shared" ref="H323" si="9">ROUND(G323,2)*ROUND(F323,2)</f>
        <v>0</v>
      </c>
      <c r="I323" s="220" t="s">
        <v>329</v>
      </c>
      <c r="L323" s="131" t="s">
        <v>47</v>
      </c>
      <c r="M323" s="132">
        <v>1</v>
      </c>
      <c r="N323" s="133">
        <f t="shared" ref="N323:N327" si="10">IF(L323="Accepté",H323,IF(L323="Revu",ROUND(M323,2),0))</f>
        <v>0</v>
      </c>
      <c r="P323" s="218"/>
    </row>
    <row r="324" spans="3:16" hidden="1" outlineLevel="2">
      <c r="C324" s="446"/>
      <c r="D324" s="182" t="s">
        <v>267</v>
      </c>
      <c r="E324" s="213" t="s">
        <v>329</v>
      </c>
      <c r="F324" s="217">
        <v>0</v>
      </c>
      <c r="G324" s="129">
        <v>0</v>
      </c>
      <c r="H324" s="130">
        <f>ROUND(G324,2)*ROUND(F324,2)</f>
        <v>0</v>
      </c>
      <c r="I324" s="220" t="s">
        <v>329</v>
      </c>
      <c r="L324" s="131" t="s">
        <v>47</v>
      </c>
      <c r="M324" s="132">
        <v>2</v>
      </c>
      <c r="N324" s="133">
        <f t="shared" si="10"/>
        <v>0</v>
      </c>
      <c r="P324" s="218"/>
    </row>
    <row r="325" spans="3:16" hidden="1" outlineLevel="2">
      <c r="C325" s="446"/>
      <c r="D325" s="182" t="s">
        <v>267</v>
      </c>
      <c r="E325" s="213" t="s">
        <v>329</v>
      </c>
      <c r="F325" s="217">
        <v>0</v>
      </c>
      <c r="G325" s="129">
        <v>0</v>
      </c>
      <c r="H325" s="130">
        <f t="shared" ref="H325:H327" si="11">ROUND(G325,2)*ROUND(F325,2)</f>
        <v>0</v>
      </c>
      <c r="I325" s="220" t="s">
        <v>329</v>
      </c>
      <c r="L325" s="131" t="s">
        <v>47</v>
      </c>
      <c r="M325" s="132">
        <v>3</v>
      </c>
      <c r="N325" s="133">
        <f>IF(L325="Accepté",H325,IF(L325="Revu",ROUND(M325,2),0))</f>
        <v>0</v>
      </c>
      <c r="P325" s="218"/>
    </row>
    <row r="326" spans="3:16" hidden="1" outlineLevel="2">
      <c r="C326" s="446"/>
      <c r="D326" s="182" t="s">
        <v>267</v>
      </c>
      <c r="E326" s="213" t="s">
        <v>329</v>
      </c>
      <c r="F326" s="217">
        <v>0</v>
      </c>
      <c r="G326" s="129">
        <v>0</v>
      </c>
      <c r="H326" s="130">
        <f t="shared" si="11"/>
        <v>0</v>
      </c>
      <c r="I326" s="220" t="s">
        <v>329</v>
      </c>
      <c r="L326" s="131" t="s">
        <v>47</v>
      </c>
      <c r="M326" s="132">
        <v>4</v>
      </c>
      <c r="N326" s="133">
        <f t="shared" si="10"/>
        <v>0</v>
      </c>
      <c r="P326" s="218"/>
    </row>
    <row r="327" spans="3:16" hidden="1" outlineLevel="2">
      <c r="C327" s="446"/>
      <c r="D327" s="182" t="s">
        <v>267</v>
      </c>
      <c r="E327" s="213" t="s">
        <v>329</v>
      </c>
      <c r="F327" s="217">
        <v>0</v>
      </c>
      <c r="G327" s="129">
        <v>0</v>
      </c>
      <c r="H327" s="130">
        <f t="shared" si="11"/>
        <v>0</v>
      </c>
      <c r="I327" s="220" t="s">
        <v>329</v>
      </c>
      <c r="L327" s="131" t="s">
        <v>47</v>
      </c>
      <c r="M327" s="132">
        <v>5</v>
      </c>
      <c r="N327" s="133">
        <f t="shared" si="10"/>
        <v>0</v>
      </c>
      <c r="P327" s="218"/>
    </row>
    <row r="328" spans="3:16" ht="26" hidden="1" outlineLevel="1" collapsed="1">
      <c r="C328" s="446"/>
      <c r="D328" s="182" t="s">
        <v>271</v>
      </c>
      <c r="E328" s="213" t="s">
        <v>329</v>
      </c>
      <c r="F328" s="217">
        <v>0</v>
      </c>
      <c r="G328" s="129">
        <v>0</v>
      </c>
      <c r="H328" s="130">
        <f t="shared" si="7"/>
        <v>0</v>
      </c>
      <c r="I328" s="220" t="s">
        <v>329</v>
      </c>
      <c r="L328" s="131" t="s">
        <v>47</v>
      </c>
      <c r="M328" s="132">
        <v>0</v>
      </c>
      <c r="N328" s="133">
        <f t="shared" si="8"/>
        <v>0</v>
      </c>
      <c r="P328" s="218"/>
    </row>
    <row r="329" spans="3:16" ht="26" hidden="1" outlineLevel="2">
      <c r="C329" s="446"/>
      <c r="D329" s="182" t="s">
        <v>271</v>
      </c>
      <c r="E329" s="213" t="s">
        <v>329</v>
      </c>
      <c r="F329" s="217">
        <v>0</v>
      </c>
      <c r="G329" s="129">
        <v>0</v>
      </c>
      <c r="H329" s="130">
        <f t="shared" si="7"/>
        <v>0</v>
      </c>
      <c r="I329" s="220" t="s">
        <v>329</v>
      </c>
      <c r="L329" s="131" t="s">
        <v>47</v>
      </c>
      <c r="M329" s="132">
        <v>0</v>
      </c>
      <c r="N329" s="133">
        <f t="shared" si="8"/>
        <v>0</v>
      </c>
      <c r="P329" s="218"/>
    </row>
    <row r="330" spans="3:16" ht="26" hidden="1" outlineLevel="2">
      <c r="C330" s="446"/>
      <c r="D330" s="182" t="s">
        <v>271</v>
      </c>
      <c r="E330" s="213" t="s">
        <v>329</v>
      </c>
      <c r="F330" s="217">
        <v>0</v>
      </c>
      <c r="G330" s="129">
        <v>0</v>
      </c>
      <c r="H330" s="130">
        <f t="shared" si="7"/>
        <v>0</v>
      </c>
      <c r="I330" s="220" t="s">
        <v>329</v>
      </c>
      <c r="L330" s="131" t="s">
        <v>47</v>
      </c>
      <c r="M330" s="132">
        <v>0</v>
      </c>
      <c r="N330" s="133">
        <f t="shared" si="8"/>
        <v>0</v>
      </c>
      <c r="P330" s="218"/>
    </row>
    <row r="331" spans="3:16" ht="26" hidden="1" outlineLevel="2">
      <c r="C331" s="446"/>
      <c r="D331" s="182" t="s">
        <v>271</v>
      </c>
      <c r="E331" s="213" t="s">
        <v>329</v>
      </c>
      <c r="F331" s="217">
        <v>0</v>
      </c>
      <c r="G331" s="129">
        <v>0</v>
      </c>
      <c r="H331" s="130">
        <f t="shared" si="7"/>
        <v>0</v>
      </c>
      <c r="I331" s="220" t="s">
        <v>329</v>
      </c>
      <c r="L331" s="131" t="s">
        <v>47</v>
      </c>
      <c r="M331" s="132">
        <v>0</v>
      </c>
      <c r="N331" s="133">
        <f t="shared" si="8"/>
        <v>0</v>
      </c>
      <c r="P331" s="218"/>
    </row>
    <row r="332" spans="3:16" ht="26" hidden="1" outlineLevel="2">
      <c r="C332" s="446"/>
      <c r="D332" s="182" t="s">
        <v>271</v>
      </c>
      <c r="E332" s="213" t="s">
        <v>329</v>
      </c>
      <c r="F332" s="217">
        <v>0</v>
      </c>
      <c r="G332" s="129">
        <v>0</v>
      </c>
      <c r="H332" s="130">
        <f t="shared" si="7"/>
        <v>0</v>
      </c>
      <c r="I332" s="220" t="s">
        <v>329</v>
      </c>
      <c r="L332" s="131" t="s">
        <v>47</v>
      </c>
      <c r="M332" s="132">
        <v>0</v>
      </c>
      <c r="N332" s="133">
        <f t="shared" si="8"/>
        <v>0</v>
      </c>
      <c r="P332" s="218"/>
    </row>
    <row r="333" spans="3:16" ht="26" hidden="1" outlineLevel="1" collapsed="1">
      <c r="C333" s="446"/>
      <c r="D333" s="182" t="s">
        <v>435</v>
      </c>
      <c r="E333" s="213" t="s">
        <v>329</v>
      </c>
      <c r="F333" s="217">
        <v>0</v>
      </c>
      <c r="G333" s="129">
        <v>0</v>
      </c>
      <c r="H333" s="130">
        <f t="shared" si="7"/>
        <v>0</v>
      </c>
      <c r="I333" s="220" t="s">
        <v>329</v>
      </c>
      <c r="L333" s="131" t="s">
        <v>47</v>
      </c>
      <c r="M333" s="132">
        <v>0</v>
      </c>
      <c r="N333" s="133">
        <f t="shared" si="8"/>
        <v>0</v>
      </c>
      <c r="P333" s="218"/>
    </row>
    <row r="334" spans="3:16" hidden="1" outlineLevel="2">
      <c r="C334" s="446"/>
      <c r="D334" s="182" t="s">
        <v>42</v>
      </c>
      <c r="E334" s="213" t="s">
        <v>329</v>
      </c>
      <c r="F334" s="217">
        <v>0</v>
      </c>
      <c r="G334" s="129">
        <v>0</v>
      </c>
      <c r="H334" s="130">
        <f t="shared" si="7"/>
        <v>0</v>
      </c>
      <c r="I334" s="220" t="s">
        <v>329</v>
      </c>
      <c r="L334" s="131" t="s">
        <v>47</v>
      </c>
      <c r="M334" s="132">
        <v>0</v>
      </c>
      <c r="N334" s="133">
        <f t="shared" si="8"/>
        <v>0</v>
      </c>
      <c r="P334" s="218"/>
    </row>
    <row r="335" spans="3:16" hidden="1" outlineLevel="2">
      <c r="C335" s="446"/>
      <c r="D335" s="182" t="s">
        <v>42</v>
      </c>
      <c r="E335" s="213" t="s">
        <v>329</v>
      </c>
      <c r="F335" s="217">
        <v>0</v>
      </c>
      <c r="G335" s="129">
        <v>0</v>
      </c>
      <c r="H335" s="130">
        <f t="shared" si="7"/>
        <v>0</v>
      </c>
      <c r="I335" s="220" t="s">
        <v>329</v>
      </c>
      <c r="L335" s="131" t="s">
        <v>47</v>
      </c>
      <c r="M335" s="132">
        <v>0</v>
      </c>
      <c r="N335" s="133">
        <f t="shared" si="8"/>
        <v>0</v>
      </c>
      <c r="P335" s="218"/>
    </row>
    <row r="336" spans="3:16" hidden="1" outlineLevel="2">
      <c r="C336" s="446"/>
      <c r="D336" s="182" t="s">
        <v>42</v>
      </c>
      <c r="E336" s="213" t="s">
        <v>329</v>
      </c>
      <c r="F336" s="217">
        <v>0</v>
      </c>
      <c r="G336" s="129">
        <v>0</v>
      </c>
      <c r="H336" s="130">
        <f t="shared" si="7"/>
        <v>0</v>
      </c>
      <c r="I336" s="220" t="s">
        <v>329</v>
      </c>
      <c r="L336" s="131" t="s">
        <v>47</v>
      </c>
      <c r="M336" s="132">
        <v>0</v>
      </c>
      <c r="N336" s="133">
        <f t="shared" si="8"/>
        <v>0</v>
      </c>
      <c r="P336" s="218"/>
    </row>
    <row r="337" spans="3:16" hidden="1" outlineLevel="2">
      <c r="C337" s="446"/>
      <c r="D337" s="182" t="s">
        <v>42</v>
      </c>
      <c r="E337" s="213" t="s">
        <v>329</v>
      </c>
      <c r="F337" s="217">
        <v>0</v>
      </c>
      <c r="G337" s="129">
        <v>0</v>
      </c>
      <c r="H337" s="130">
        <f t="shared" si="7"/>
        <v>0</v>
      </c>
      <c r="I337" s="220" t="s">
        <v>329</v>
      </c>
      <c r="L337" s="131" t="s">
        <v>47</v>
      </c>
      <c r="M337" s="132">
        <v>0</v>
      </c>
      <c r="N337" s="133">
        <f t="shared" si="8"/>
        <v>0</v>
      </c>
      <c r="P337" s="218"/>
    </row>
    <row r="338" spans="3:16" ht="26" hidden="1" outlineLevel="1" collapsed="1">
      <c r="C338" s="446"/>
      <c r="D338" s="182" t="s">
        <v>427</v>
      </c>
      <c r="E338" s="213" t="s">
        <v>329</v>
      </c>
      <c r="F338" s="217">
        <v>0</v>
      </c>
      <c r="G338" s="134">
        <v>103.21100917431193</v>
      </c>
      <c r="H338" s="130">
        <f t="shared" si="7"/>
        <v>0</v>
      </c>
      <c r="I338" s="222" t="s">
        <v>428</v>
      </c>
      <c r="L338" s="131" t="s">
        <v>47</v>
      </c>
      <c r="M338" s="132">
        <v>0</v>
      </c>
      <c r="N338" s="133">
        <f t="shared" si="8"/>
        <v>0</v>
      </c>
      <c r="P338" s="218"/>
    </row>
    <row r="339" spans="3:16" ht="26" hidden="1" outlineLevel="1">
      <c r="C339" s="446"/>
      <c r="D339" s="182" t="s">
        <v>429</v>
      </c>
      <c r="E339" s="213" t="s">
        <v>329</v>
      </c>
      <c r="F339" s="217">
        <v>0</v>
      </c>
      <c r="G339" s="134">
        <v>68.807339449541288</v>
      </c>
      <c r="H339" s="130">
        <f t="shared" si="7"/>
        <v>0</v>
      </c>
      <c r="I339" s="222" t="s">
        <v>428</v>
      </c>
      <c r="L339" s="131" t="s">
        <v>47</v>
      </c>
      <c r="M339" s="132">
        <v>0</v>
      </c>
      <c r="N339" s="133">
        <f t="shared" si="8"/>
        <v>0</v>
      </c>
      <c r="P339" s="218"/>
    </row>
    <row r="340" spans="3:16" ht="26" hidden="1" outlineLevel="1">
      <c r="C340" s="446"/>
      <c r="D340" s="182" t="s">
        <v>430</v>
      </c>
      <c r="E340" s="213" t="s">
        <v>329</v>
      </c>
      <c r="F340" s="217">
        <v>0</v>
      </c>
      <c r="G340" s="134">
        <v>34.403669724770644</v>
      </c>
      <c r="H340" s="130">
        <f t="shared" si="7"/>
        <v>0</v>
      </c>
      <c r="I340" s="222" t="s">
        <v>428</v>
      </c>
      <c r="L340" s="131" t="s">
        <v>47</v>
      </c>
      <c r="M340" s="132">
        <v>0</v>
      </c>
      <c r="N340" s="133">
        <f t="shared" si="8"/>
        <v>0</v>
      </c>
      <c r="P340" s="218"/>
    </row>
    <row r="341" spans="3:16" ht="26.5" hidden="1" outlineLevel="1" thickBot="1">
      <c r="C341" s="446"/>
      <c r="D341" s="183" t="s">
        <v>431</v>
      </c>
      <c r="E341" s="214" t="s">
        <v>329</v>
      </c>
      <c r="F341" s="201">
        <v>0</v>
      </c>
      <c r="G341" s="162">
        <v>27.522935779816514</v>
      </c>
      <c r="H341" s="162">
        <f t="shared" si="7"/>
        <v>0</v>
      </c>
      <c r="I341" s="223" t="s">
        <v>428</v>
      </c>
      <c r="L341" s="131" t="s">
        <v>47</v>
      </c>
      <c r="M341" s="132">
        <v>0</v>
      </c>
      <c r="N341" s="133">
        <f t="shared" si="8"/>
        <v>0</v>
      </c>
      <c r="P341" s="218"/>
    </row>
    <row r="342" spans="3:16" ht="19" hidden="1" outlineLevel="1" thickBot="1">
      <c r="F342" s="147"/>
      <c r="G342" s="159" t="s">
        <v>432</v>
      </c>
      <c r="H342" s="160">
        <f>SUM(H338:H341)</f>
        <v>0</v>
      </c>
      <c r="I342" s="148"/>
      <c r="L342" s="135"/>
      <c r="M342" s="137" t="s">
        <v>475</v>
      </c>
      <c r="N342" s="139">
        <f>SUM(N338:N341)</f>
        <v>0</v>
      </c>
      <c r="O342" s="27" t="s">
        <v>476</v>
      </c>
      <c r="P342" s="140"/>
    </row>
    <row r="343" spans="3:16" ht="19" hidden="1" outlineLevel="1" thickBot="1">
      <c r="F343" s="147"/>
      <c r="G343" s="159" t="s">
        <v>433</v>
      </c>
      <c r="H343" s="160">
        <f>SUM(H248:H341)</f>
        <v>0</v>
      </c>
      <c r="I343" s="148"/>
      <c r="L343" s="135"/>
      <c r="M343" s="137" t="s">
        <v>433</v>
      </c>
      <c r="N343" s="139">
        <f>SUM(N248:N341)</f>
        <v>0</v>
      </c>
      <c r="P343" s="140"/>
    </row>
    <row r="344" spans="3:16" s="44" customFormat="1" ht="31" hidden="1" customHeight="1" outlineLevel="1" thickBot="1">
      <c r="C344" s="439" t="s">
        <v>477</v>
      </c>
      <c r="D344" s="187" t="str">
        <f>H226</f>
        <v>A choisir</v>
      </c>
      <c r="E344" s="188"/>
      <c r="F344" s="188"/>
      <c r="G344" s="188"/>
      <c r="H344" s="188"/>
      <c r="I344" s="189"/>
      <c r="J344" s="408"/>
      <c r="K344" s="407"/>
    </row>
    <row r="345" spans="3:16" ht="26" hidden="1" outlineLevel="1">
      <c r="C345" s="440"/>
      <c r="D345" s="180" t="s">
        <v>456</v>
      </c>
      <c r="E345" s="213" t="s">
        <v>329</v>
      </c>
      <c r="F345" s="217">
        <v>0</v>
      </c>
      <c r="G345" s="129">
        <v>0</v>
      </c>
      <c r="H345" s="130">
        <f t="shared" ref="H345:H349" si="12">ROUND(G345,2)*ROUND(F345,2)</f>
        <v>0</v>
      </c>
      <c r="I345" s="220" t="s">
        <v>329</v>
      </c>
      <c r="L345" s="131" t="s">
        <v>47</v>
      </c>
      <c r="M345" s="132">
        <v>0</v>
      </c>
      <c r="N345" s="133">
        <f t="shared" ref="N345" si="13">IF(L345="Accepté",H345,IF(L345="Revu",ROUND(M345,2),0))</f>
        <v>0</v>
      </c>
      <c r="P345" s="218"/>
    </row>
    <row r="346" spans="3:16" ht="14.5" hidden="1" customHeight="1" outlineLevel="2">
      <c r="C346" s="440"/>
      <c r="D346" s="181" t="s">
        <v>43</v>
      </c>
      <c r="E346" s="213" t="s">
        <v>329</v>
      </c>
      <c r="F346" s="217">
        <v>0</v>
      </c>
      <c r="G346" s="129">
        <v>0</v>
      </c>
      <c r="H346" s="130">
        <f t="shared" si="12"/>
        <v>0</v>
      </c>
      <c r="I346" s="220" t="s">
        <v>329</v>
      </c>
      <c r="L346" s="131" t="s">
        <v>47</v>
      </c>
      <c r="M346" s="132">
        <v>0</v>
      </c>
      <c r="N346" s="133">
        <f t="shared" ref="N346:N409" si="14">IF(L346="Accepté",H346,IF(L346="Revu",ROUND(M346,2),0))</f>
        <v>0</v>
      </c>
      <c r="P346" s="218"/>
    </row>
    <row r="347" spans="3:16" ht="14.5" hidden="1" customHeight="1" outlineLevel="2">
      <c r="C347" s="440"/>
      <c r="D347" s="181" t="s">
        <v>43</v>
      </c>
      <c r="E347" s="213" t="s">
        <v>329</v>
      </c>
      <c r="F347" s="217">
        <v>0</v>
      </c>
      <c r="G347" s="129">
        <v>0</v>
      </c>
      <c r="H347" s="130">
        <f t="shared" si="12"/>
        <v>0</v>
      </c>
      <c r="I347" s="220" t="s">
        <v>329</v>
      </c>
      <c r="L347" s="131" t="s">
        <v>47</v>
      </c>
      <c r="M347" s="132">
        <v>0</v>
      </c>
      <c r="N347" s="133">
        <f t="shared" si="14"/>
        <v>0</v>
      </c>
      <c r="P347" s="218"/>
    </row>
    <row r="348" spans="3:16" ht="14.5" hidden="1" customHeight="1" outlineLevel="2">
      <c r="C348" s="440"/>
      <c r="D348" s="181" t="s">
        <v>43</v>
      </c>
      <c r="E348" s="213" t="s">
        <v>329</v>
      </c>
      <c r="F348" s="217">
        <v>0</v>
      </c>
      <c r="G348" s="129">
        <v>0</v>
      </c>
      <c r="H348" s="130">
        <f t="shared" si="12"/>
        <v>0</v>
      </c>
      <c r="I348" s="220" t="s">
        <v>329</v>
      </c>
      <c r="L348" s="131" t="s">
        <v>47</v>
      </c>
      <c r="M348" s="132">
        <v>0</v>
      </c>
      <c r="N348" s="133">
        <f t="shared" si="14"/>
        <v>0</v>
      </c>
      <c r="P348" s="218"/>
    </row>
    <row r="349" spans="3:16" ht="14.5" hidden="1" customHeight="1" outlineLevel="2">
      <c r="C349" s="440"/>
      <c r="D349" s="181" t="s">
        <v>43</v>
      </c>
      <c r="E349" s="213" t="s">
        <v>329</v>
      </c>
      <c r="F349" s="217">
        <v>0</v>
      </c>
      <c r="G349" s="129">
        <v>0</v>
      </c>
      <c r="H349" s="130">
        <f t="shared" si="12"/>
        <v>0</v>
      </c>
      <c r="I349" s="220" t="s">
        <v>329</v>
      </c>
      <c r="L349" s="131" t="s">
        <v>47</v>
      </c>
      <c r="M349" s="132">
        <v>0</v>
      </c>
      <c r="N349" s="133">
        <f t="shared" si="14"/>
        <v>0</v>
      </c>
      <c r="P349" s="218"/>
    </row>
    <row r="350" spans="3:16" ht="26" hidden="1" outlineLevel="1" collapsed="1">
      <c r="C350" s="440"/>
      <c r="D350" s="181" t="s">
        <v>457</v>
      </c>
      <c r="E350" s="213" t="s">
        <v>329</v>
      </c>
      <c r="F350" s="217">
        <v>0</v>
      </c>
      <c r="G350" s="129">
        <v>0</v>
      </c>
      <c r="H350" s="130">
        <f t="shared" ref="H350:H413" si="15">ROUND(G350,2)*ROUND(F350,2)</f>
        <v>0</v>
      </c>
      <c r="I350" s="220" t="s">
        <v>329</v>
      </c>
      <c r="L350" s="131" t="s">
        <v>47</v>
      </c>
      <c r="M350" s="132">
        <v>0</v>
      </c>
      <c r="N350" s="133">
        <f t="shared" si="14"/>
        <v>0</v>
      </c>
      <c r="P350" s="218"/>
    </row>
    <row r="351" spans="3:16" ht="14.5" hidden="1" customHeight="1" outlineLevel="2">
      <c r="C351" s="440"/>
      <c r="D351" s="181" t="s">
        <v>66</v>
      </c>
      <c r="E351" s="213" t="s">
        <v>329</v>
      </c>
      <c r="F351" s="217">
        <v>0</v>
      </c>
      <c r="G351" s="129">
        <v>0</v>
      </c>
      <c r="H351" s="130">
        <f t="shared" si="15"/>
        <v>0</v>
      </c>
      <c r="I351" s="220" t="s">
        <v>329</v>
      </c>
      <c r="L351" s="131" t="s">
        <v>47</v>
      </c>
      <c r="M351" s="132">
        <v>0</v>
      </c>
      <c r="N351" s="133">
        <f t="shared" si="14"/>
        <v>0</v>
      </c>
      <c r="P351" s="218"/>
    </row>
    <row r="352" spans="3:16" ht="14.5" hidden="1" customHeight="1" outlineLevel="2">
      <c r="C352" s="440"/>
      <c r="D352" s="181" t="s">
        <v>66</v>
      </c>
      <c r="E352" s="213" t="s">
        <v>329</v>
      </c>
      <c r="F352" s="217">
        <v>0</v>
      </c>
      <c r="G352" s="129">
        <v>0</v>
      </c>
      <c r="H352" s="130">
        <f t="shared" si="15"/>
        <v>0</v>
      </c>
      <c r="I352" s="220" t="s">
        <v>329</v>
      </c>
      <c r="L352" s="131" t="s">
        <v>47</v>
      </c>
      <c r="M352" s="132">
        <v>0</v>
      </c>
      <c r="N352" s="133">
        <f t="shared" si="14"/>
        <v>0</v>
      </c>
      <c r="P352" s="218"/>
    </row>
    <row r="353" spans="3:16" ht="14.5" hidden="1" customHeight="1" outlineLevel="2">
      <c r="C353" s="440"/>
      <c r="D353" s="181" t="s">
        <v>66</v>
      </c>
      <c r="E353" s="213" t="s">
        <v>329</v>
      </c>
      <c r="F353" s="217">
        <v>0</v>
      </c>
      <c r="G353" s="129">
        <v>0</v>
      </c>
      <c r="H353" s="130">
        <f t="shared" si="15"/>
        <v>0</v>
      </c>
      <c r="I353" s="220" t="s">
        <v>329</v>
      </c>
      <c r="L353" s="131" t="s">
        <v>47</v>
      </c>
      <c r="M353" s="132">
        <v>0</v>
      </c>
      <c r="N353" s="133">
        <f t="shared" si="14"/>
        <v>0</v>
      </c>
      <c r="P353" s="218"/>
    </row>
    <row r="354" spans="3:16" ht="14.5" hidden="1" customHeight="1" outlineLevel="2">
      <c r="C354" s="440"/>
      <c r="D354" s="181" t="s">
        <v>66</v>
      </c>
      <c r="E354" s="213" t="s">
        <v>329</v>
      </c>
      <c r="F354" s="217">
        <v>0</v>
      </c>
      <c r="G354" s="129">
        <v>0</v>
      </c>
      <c r="H354" s="130">
        <f t="shared" si="15"/>
        <v>0</v>
      </c>
      <c r="I354" s="220" t="s">
        <v>329</v>
      </c>
      <c r="L354" s="131" t="s">
        <v>47</v>
      </c>
      <c r="M354" s="132">
        <v>0</v>
      </c>
      <c r="N354" s="133">
        <f t="shared" si="14"/>
        <v>0</v>
      </c>
      <c r="P354" s="218"/>
    </row>
    <row r="355" spans="3:16" ht="26" hidden="1" outlineLevel="1" collapsed="1">
      <c r="C355" s="440"/>
      <c r="D355" s="181" t="s">
        <v>458</v>
      </c>
      <c r="E355" s="213" t="s">
        <v>329</v>
      </c>
      <c r="F355" s="217">
        <v>0</v>
      </c>
      <c r="G355" s="129">
        <v>0</v>
      </c>
      <c r="H355" s="130">
        <f t="shared" si="15"/>
        <v>0</v>
      </c>
      <c r="I355" s="220" t="s">
        <v>329</v>
      </c>
      <c r="L355" s="131" t="s">
        <v>47</v>
      </c>
      <c r="M355" s="132">
        <v>0</v>
      </c>
      <c r="N355" s="133">
        <f t="shared" si="14"/>
        <v>0</v>
      </c>
      <c r="P355" s="218"/>
    </row>
    <row r="356" spans="3:16" ht="14.5" hidden="1" customHeight="1" outlineLevel="2">
      <c r="C356" s="440"/>
      <c r="D356" s="181" t="s">
        <v>98</v>
      </c>
      <c r="E356" s="213" t="s">
        <v>329</v>
      </c>
      <c r="F356" s="217">
        <v>0</v>
      </c>
      <c r="G356" s="129">
        <v>0</v>
      </c>
      <c r="H356" s="130">
        <f t="shared" si="15"/>
        <v>0</v>
      </c>
      <c r="I356" s="220" t="s">
        <v>329</v>
      </c>
      <c r="L356" s="131" t="s">
        <v>47</v>
      </c>
      <c r="M356" s="132">
        <v>0</v>
      </c>
      <c r="N356" s="133">
        <f t="shared" si="14"/>
        <v>0</v>
      </c>
      <c r="P356" s="218"/>
    </row>
    <row r="357" spans="3:16" ht="14.5" hidden="1" customHeight="1" outlineLevel="2">
      <c r="C357" s="440"/>
      <c r="D357" s="181" t="s">
        <v>98</v>
      </c>
      <c r="E357" s="213" t="s">
        <v>329</v>
      </c>
      <c r="F357" s="217">
        <v>0</v>
      </c>
      <c r="G357" s="129">
        <v>0</v>
      </c>
      <c r="H357" s="130">
        <f t="shared" si="15"/>
        <v>0</v>
      </c>
      <c r="I357" s="220" t="s">
        <v>329</v>
      </c>
      <c r="L357" s="131" t="s">
        <v>47</v>
      </c>
      <c r="M357" s="132">
        <v>0</v>
      </c>
      <c r="N357" s="133">
        <f t="shared" si="14"/>
        <v>0</v>
      </c>
      <c r="P357" s="218"/>
    </row>
    <row r="358" spans="3:16" ht="14.5" hidden="1" customHeight="1" outlineLevel="2">
      <c r="C358" s="440"/>
      <c r="D358" s="181" t="s">
        <v>98</v>
      </c>
      <c r="E358" s="213" t="s">
        <v>329</v>
      </c>
      <c r="F358" s="217">
        <v>0</v>
      </c>
      <c r="G358" s="129">
        <v>0</v>
      </c>
      <c r="H358" s="130">
        <f t="shared" si="15"/>
        <v>0</v>
      </c>
      <c r="I358" s="220" t="s">
        <v>329</v>
      </c>
      <c r="L358" s="131" t="s">
        <v>47</v>
      </c>
      <c r="M358" s="132">
        <v>0</v>
      </c>
      <c r="N358" s="133">
        <f t="shared" si="14"/>
        <v>0</v>
      </c>
      <c r="P358" s="218"/>
    </row>
    <row r="359" spans="3:16" ht="14.5" hidden="1" customHeight="1" outlineLevel="2">
      <c r="C359" s="440"/>
      <c r="D359" s="181" t="s">
        <v>98</v>
      </c>
      <c r="E359" s="213" t="s">
        <v>329</v>
      </c>
      <c r="F359" s="217">
        <v>0</v>
      </c>
      <c r="G359" s="129">
        <v>0</v>
      </c>
      <c r="H359" s="130">
        <f t="shared" si="15"/>
        <v>0</v>
      </c>
      <c r="I359" s="220" t="s">
        <v>329</v>
      </c>
      <c r="L359" s="131" t="s">
        <v>47</v>
      </c>
      <c r="M359" s="132">
        <v>0</v>
      </c>
      <c r="N359" s="133">
        <f t="shared" si="14"/>
        <v>0</v>
      </c>
      <c r="P359" s="218"/>
    </row>
    <row r="360" spans="3:16" ht="26" hidden="1" outlineLevel="1" collapsed="1">
      <c r="C360" s="440"/>
      <c r="D360" s="181" t="s">
        <v>459</v>
      </c>
      <c r="E360" s="213" t="s">
        <v>329</v>
      </c>
      <c r="F360" s="217">
        <v>0</v>
      </c>
      <c r="G360" s="129">
        <v>0</v>
      </c>
      <c r="H360" s="130">
        <f t="shared" si="15"/>
        <v>0</v>
      </c>
      <c r="I360" s="220" t="s">
        <v>329</v>
      </c>
      <c r="L360" s="131" t="s">
        <v>47</v>
      </c>
      <c r="M360" s="132">
        <v>0</v>
      </c>
      <c r="N360" s="133">
        <f t="shared" si="14"/>
        <v>0</v>
      </c>
      <c r="P360" s="218"/>
    </row>
    <row r="361" spans="3:16" ht="14.5" hidden="1" customHeight="1" outlineLevel="2">
      <c r="C361" s="440"/>
      <c r="D361" s="181" t="s">
        <v>129</v>
      </c>
      <c r="E361" s="213" t="s">
        <v>329</v>
      </c>
      <c r="F361" s="217">
        <v>0</v>
      </c>
      <c r="G361" s="129">
        <v>0</v>
      </c>
      <c r="H361" s="130">
        <f t="shared" si="15"/>
        <v>0</v>
      </c>
      <c r="I361" s="220" t="s">
        <v>329</v>
      </c>
      <c r="L361" s="131" t="s">
        <v>47</v>
      </c>
      <c r="M361" s="132">
        <v>0</v>
      </c>
      <c r="N361" s="133">
        <f t="shared" si="14"/>
        <v>0</v>
      </c>
      <c r="P361" s="218"/>
    </row>
    <row r="362" spans="3:16" ht="14.5" hidden="1" customHeight="1" outlineLevel="2">
      <c r="C362" s="440"/>
      <c r="D362" s="181" t="s">
        <v>129</v>
      </c>
      <c r="E362" s="213" t="s">
        <v>329</v>
      </c>
      <c r="F362" s="217">
        <v>0</v>
      </c>
      <c r="G362" s="129">
        <v>0</v>
      </c>
      <c r="H362" s="130">
        <f t="shared" si="15"/>
        <v>0</v>
      </c>
      <c r="I362" s="220" t="s">
        <v>329</v>
      </c>
      <c r="L362" s="131" t="s">
        <v>47</v>
      </c>
      <c r="M362" s="132">
        <v>0</v>
      </c>
      <c r="N362" s="133">
        <f t="shared" si="14"/>
        <v>0</v>
      </c>
      <c r="P362" s="218"/>
    </row>
    <row r="363" spans="3:16" ht="14.5" hidden="1" customHeight="1" outlineLevel="2">
      <c r="C363" s="440"/>
      <c r="D363" s="181" t="s">
        <v>129</v>
      </c>
      <c r="E363" s="213" t="s">
        <v>329</v>
      </c>
      <c r="F363" s="217">
        <v>0</v>
      </c>
      <c r="G363" s="129">
        <v>0</v>
      </c>
      <c r="H363" s="130">
        <f t="shared" si="15"/>
        <v>0</v>
      </c>
      <c r="I363" s="220" t="s">
        <v>329</v>
      </c>
      <c r="L363" s="131" t="s">
        <v>47</v>
      </c>
      <c r="M363" s="132">
        <v>0</v>
      </c>
      <c r="N363" s="133">
        <f t="shared" si="14"/>
        <v>0</v>
      </c>
      <c r="P363" s="218"/>
    </row>
    <row r="364" spans="3:16" ht="14.5" hidden="1" customHeight="1" outlineLevel="2">
      <c r="C364" s="440"/>
      <c r="D364" s="181" t="s">
        <v>129</v>
      </c>
      <c r="E364" s="213" t="s">
        <v>329</v>
      </c>
      <c r="F364" s="217">
        <v>0</v>
      </c>
      <c r="G364" s="129">
        <v>0</v>
      </c>
      <c r="H364" s="130">
        <f t="shared" si="15"/>
        <v>0</v>
      </c>
      <c r="I364" s="220" t="s">
        <v>329</v>
      </c>
      <c r="L364" s="131" t="s">
        <v>47</v>
      </c>
      <c r="M364" s="132">
        <v>0</v>
      </c>
      <c r="N364" s="133">
        <f t="shared" si="14"/>
        <v>0</v>
      </c>
      <c r="P364" s="218"/>
    </row>
    <row r="365" spans="3:16" ht="26" hidden="1" outlineLevel="1" collapsed="1">
      <c r="C365" s="440"/>
      <c r="D365" s="181" t="s">
        <v>460</v>
      </c>
      <c r="E365" s="213" t="s">
        <v>329</v>
      </c>
      <c r="F365" s="217">
        <v>0</v>
      </c>
      <c r="G365" s="129">
        <v>0</v>
      </c>
      <c r="H365" s="130">
        <f t="shared" si="15"/>
        <v>0</v>
      </c>
      <c r="I365" s="220" t="s">
        <v>329</v>
      </c>
      <c r="L365" s="131" t="s">
        <v>47</v>
      </c>
      <c r="M365" s="132">
        <v>0</v>
      </c>
      <c r="N365" s="133">
        <f t="shared" si="14"/>
        <v>0</v>
      </c>
      <c r="P365" s="218"/>
    </row>
    <row r="366" spans="3:16" ht="14.5" hidden="1" customHeight="1" outlineLevel="2">
      <c r="C366" s="440"/>
      <c r="D366" s="181" t="s">
        <v>156</v>
      </c>
      <c r="E366" s="213" t="s">
        <v>329</v>
      </c>
      <c r="F366" s="217">
        <v>0</v>
      </c>
      <c r="G366" s="129">
        <v>0</v>
      </c>
      <c r="H366" s="130">
        <f t="shared" si="15"/>
        <v>0</v>
      </c>
      <c r="I366" s="220" t="s">
        <v>329</v>
      </c>
      <c r="L366" s="131" t="s">
        <v>47</v>
      </c>
      <c r="M366" s="132">
        <v>0</v>
      </c>
      <c r="N366" s="133">
        <f t="shared" si="14"/>
        <v>0</v>
      </c>
      <c r="P366" s="218"/>
    </row>
    <row r="367" spans="3:16" ht="14.5" hidden="1" customHeight="1" outlineLevel="2">
      <c r="C367" s="440"/>
      <c r="D367" s="181" t="s">
        <v>156</v>
      </c>
      <c r="E367" s="213" t="s">
        <v>329</v>
      </c>
      <c r="F367" s="217">
        <v>0</v>
      </c>
      <c r="G367" s="129">
        <v>0</v>
      </c>
      <c r="H367" s="130">
        <f t="shared" si="15"/>
        <v>0</v>
      </c>
      <c r="I367" s="220" t="s">
        <v>329</v>
      </c>
      <c r="L367" s="131" t="s">
        <v>47</v>
      </c>
      <c r="M367" s="132">
        <v>0</v>
      </c>
      <c r="N367" s="133">
        <f t="shared" si="14"/>
        <v>0</v>
      </c>
      <c r="P367" s="218"/>
    </row>
    <row r="368" spans="3:16" ht="14.5" hidden="1" customHeight="1" outlineLevel="2">
      <c r="C368" s="440"/>
      <c r="D368" s="181" t="s">
        <v>156</v>
      </c>
      <c r="E368" s="213" t="s">
        <v>329</v>
      </c>
      <c r="F368" s="217">
        <v>0</v>
      </c>
      <c r="G368" s="129">
        <v>0</v>
      </c>
      <c r="H368" s="130">
        <f t="shared" si="15"/>
        <v>0</v>
      </c>
      <c r="I368" s="220" t="s">
        <v>329</v>
      </c>
      <c r="L368" s="131" t="s">
        <v>47</v>
      </c>
      <c r="M368" s="132">
        <v>0</v>
      </c>
      <c r="N368" s="133">
        <f t="shared" si="14"/>
        <v>0</v>
      </c>
      <c r="P368" s="218"/>
    </row>
    <row r="369" spans="3:16" ht="14.5" hidden="1" customHeight="1" outlineLevel="2">
      <c r="C369" s="440"/>
      <c r="D369" s="181" t="s">
        <v>156</v>
      </c>
      <c r="E369" s="213" t="s">
        <v>329</v>
      </c>
      <c r="F369" s="217">
        <v>0</v>
      </c>
      <c r="G369" s="129">
        <v>0</v>
      </c>
      <c r="H369" s="130">
        <f t="shared" si="15"/>
        <v>0</v>
      </c>
      <c r="I369" s="220" t="s">
        <v>329</v>
      </c>
      <c r="L369" s="131" t="s">
        <v>47</v>
      </c>
      <c r="M369" s="132">
        <v>0</v>
      </c>
      <c r="N369" s="133">
        <f t="shared" si="14"/>
        <v>0</v>
      </c>
      <c r="P369" s="218"/>
    </row>
    <row r="370" spans="3:16" ht="26" hidden="1" outlineLevel="1" collapsed="1">
      <c r="C370" s="440"/>
      <c r="D370" s="181" t="s">
        <v>461</v>
      </c>
      <c r="E370" s="213" t="s">
        <v>329</v>
      </c>
      <c r="F370" s="217">
        <v>0</v>
      </c>
      <c r="G370" s="129">
        <v>0</v>
      </c>
      <c r="H370" s="130">
        <f t="shared" si="15"/>
        <v>0</v>
      </c>
      <c r="I370" s="220" t="s">
        <v>329</v>
      </c>
      <c r="L370" s="131" t="s">
        <v>47</v>
      </c>
      <c r="M370" s="132">
        <v>0</v>
      </c>
      <c r="N370" s="133">
        <f t="shared" si="14"/>
        <v>0</v>
      </c>
      <c r="P370" s="218"/>
    </row>
    <row r="371" spans="3:16" ht="14.5" hidden="1" customHeight="1" outlineLevel="2">
      <c r="C371" s="440"/>
      <c r="D371" s="181" t="s">
        <v>44</v>
      </c>
      <c r="E371" s="213" t="s">
        <v>329</v>
      </c>
      <c r="F371" s="217">
        <v>0</v>
      </c>
      <c r="G371" s="129">
        <v>0</v>
      </c>
      <c r="H371" s="130">
        <f t="shared" si="15"/>
        <v>0</v>
      </c>
      <c r="I371" s="220" t="s">
        <v>329</v>
      </c>
      <c r="L371" s="131" t="s">
        <v>47</v>
      </c>
      <c r="M371" s="132">
        <v>0</v>
      </c>
      <c r="N371" s="133">
        <f t="shared" si="14"/>
        <v>0</v>
      </c>
      <c r="P371" s="218"/>
    </row>
    <row r="372" spans="3:16" ht="14.5" hidden="1" customHeight="1" outlineLevel="2">
      <c r="C372" s="440"/>
      <c r="D372" s="181" t="s">
        <v>44</v>
      </c>
      <c r="E372" s="213" t="s">
        <v>329</v>
      </c>
      <c r="F372" s="217">
        <v>0</v>
      </c>
      <c r="G372" s="129">
        <v>0</v>
      </c>
      <c r="H372" s="130">
        <f t="shared" si="15"/>
        <v>0</v>
      </c>
      <c r="I372" s="220" t="s">
        <v>329</v>
      </c>
      <c r="L372" s="131" t="s">
        <v>47</v>
      </c>
      <c r="M372" s="132">
        <v>0</v>
      </c>
      <c r="N372" s="133">
        <f t="shared" si="14"/>
        <v>0</v>
      </c>
      <c r="P372" s="218"/>
    </row>
    <row r="373" spans="3:16" ht="14.5" hidden="1" customHeight="1" outlineLevel="2">
      <c r="C373" s="440"/>
      <c r="D373" s="181" t="s">
        <v>44</v>
      </c>
      <c r="E373" s="213" t="s">
        <v>329</v>
      </c>
      <c r="F373" s="217">
        <v>0</v>
      </c>
      <c r="G373" s="129">
        <v>0</v>
      </c>
      <c r="H373" s="130">
        <f t="shared" si="15"/>
        <v>0</v>
      </c>
      <c r="I373" s="220" t="s">
        <v>329</v>
      </c>
      <c r="L373" s="131" t="s">
        <v>47</v>
      </c>
      <c r="M373" s="132">
        <v>0</v>
      </c>
      <c r="N373" s="133">
        <f t="shared" si="14"/>
        <v>0</v>
      </c>
      <c r="P373" s="218"/>
    </row>
    <row r="374" spans="3:16" ht="14.5" hidden="1" customHeight="1" outlineLevel="2">
      <c r="C374" s="440"/>
      <c r="D374" s="181" t="s">
        <v>44</v>
      </c>
      <c r="E374" s="213" t="s">
        <v>329</v>
      </c>
      <c r="F374" s="217">
        <v>0</v>
      </c>
      <c r="G374" s="129">
        <v>0</v>
      </c>
      <c r="H374" s="130">
        <f t="shared" si="15"/>
        <v>0</v>
      </c>
      <c r="I374" s="220" t="s">
        <v>329</v>
      </c>
      <c r="L374" s="131" t="s">
        <v>47</v>
      </c>
      <c r="M374" s="132">
        <v>0</v>
      </c>
      <c r="N374" s="133">
        <f t="shared" si="14"/>
        <v>0</v>
      </c>
      <c r="P374" s="218"/>
    </row>
    <row r="375" spans="3:16" ht="26" hidden="1" outlineLevel="1" collapsed="1">
      <c r="C375" s="440"/>
      <c r="D375" s="181" t="s">
        <v>462</v>
      </c>
      <c r="E375" s="213" t="s">
        <v>329</v>
      </c>
      <c r="F375" s="217">
        <v>0</v>
      </c>
      <c r="G375" s="129">
        <v>0</v>
      </c>
      <c r="H375" s="130">
        <f t="shared" si="15"/>
        <v>0</v>
      </c>
      <c r="I375" s="220" t="s">
        <v>329</v>
      </c>
      <c r="L375" s="131" t="s">
        <v>47</v>
      </c>
      <c r="M375" s="132">
        <v>0</v>
      </c>
      <c r="N375" s="133">
        <f t="shared" si="14"/>
        <v>0</v>
      </c>
      <c r="P375" s="218"/>
    </row>
    <row r="376" spans="3:16" ht="14.5" hidden="1" customHeight="1" outlineLevel="2">
      <c r="C376" s="440"/>
      <c r="D376" s="181" t="s">
        <v>463</v>
      </c>
      <c r="E376" s="213" t="s">
        <v>329</v>
      </c>
      <c r="F376" s="217">
        <v>0</v>
      </c>
      <c r="G376" s="129">
        <v>0</v>
      </c>
      <c r="H376" s="130">
        <f t="shared" si="15"/>
        <v>0</v>
      </c>
      <c r="I376" s="220" t="s">
        <v>329</v>
      </c>
      <c r="L376" s="131" t="s">
        <v>47</v>
      </c>
      <c r="M376" s="132">
        <v>0</v>
      </c>
      <c r="N376" s="133">
        <f t="shared" si="14"/>
        <v>0</v>
      </c>
      <c r="P376" s="218"/>
    </row>
    <row r="377" spans="3:16" ht="14.5" hidden="1" customHeight="1" outlineLevel="2">
      <c r="C377" s="440"/>
      <c r="D377" s="181" t="s">
        <v>463</v>
      </c>
      <c r="E377" s="213" t="s">
        <v>329</v>
      </c>
      <c r="F377" s="217">
        <v>0</v>
      </c>
      <c r="G377" s="129">
        <v>0</v>
      </c>
      <c r="H377" s="130">
        <f t="shared" si="15"/>
        <v>0</v>
      </c>
      <c r="I377" s="220" t="s">
        <v>329</v>
      </c>
      <c r="L377" s="131" t="s">
        <v>47</v>
      </c>
      <c r="M377" s="132">
        <v>0</v>
      </c>
      <c r="N377" s="133">
        <f t="shared" si="14"/>
        <v>0</v>
      </c>
      <c r="P377" s="218"/>
    </row>
    <row r="378" spans="3:16" ht="14.5" hidden="1" customHeight="1" outlineLevel="2">
      <c r="C378" s="440"/>
      <c r="D378" s="181" t="s">
        <v>463</v>
      </c>
      <c r="E378" s="213" t="s">
        <v>329</v>
      </c>
      <c r="F378" s="217">
        <v>0</v>
      </c>
      <c r="G378" s="129">
        <v>0</v>
      </c>
      <c r="H378" s="130">
        <f t="shared" si="15"/>
        <v>0</v>
      </c>
      <c r="I378" s="220" t="s">
        <v>329</v>
      </c>
      <c r="L378" s="131" t="s">
        <v>47</v>
      </c>
      <c r="M378" s="132">
        <v>0</v>
      </c>
      <c r="N378" s="133">
        <f t="shared" si="14"/>
        <v>0</v>
      </c>
      <c r="P378" s="218"/>
    </row>
    <row r="379" spans="3:16" ht="14.5" hidden="1" customHeight="1" outlineLevel="2">
      <c r="C379" s="440"/>
      <c r="D379" s="181" t="s">
        <v>463</v>
      </c>
      <c r="E379" s="213" t="s">
        <v>329</v>
      </c>
      <c r="F379" s="217">
        <v>0</v>
      </c>
      <c r="G379" s="129">
        <v>0</v>
      </c>
      <c r="H379" s="130">
        <f t="shared" si="15"/>
        <v>0</v>
      </c>
      <c r="I379" s="220" t="s">
        <v>329</v>
      </c>
      <c r="L379" s="131" t="s">
        <v>47</v>
      </c>
      <c r="M379" s="132">
        <v>0</v>
      </c>
      <c r="N379" s="133">
        <f t="shared" si="14"/>
        <v>0</v>
      </c>
      <c r="P379" s="218"/>
    </row>
    <row r="380" spans="3:16" ht="26" hidden="1" outlineLevel="1" collapsed="1">
      <c r="C380" s="440"/>
      <c r="D380" s="181" t="s">
        <v>464</v>
      </c>
      <c r="E380" s="213" t="s">
        <v>329</v>
      </c>
      <c r="F380" s="217">
        <v>0</v>
      </c>
      <c r="G380" s="129">
        <v>0</v>
      </c>
      <c r="H380" s="130">
        <f t="shared" si="15"/>
        <v>0</v>
      </c>
      <c r="I380" s="220" t="s">
        <v>329</v>
      </c>
      <c r="L380" s="131" t="s">
        <v>47</v>
      </c>
      <c r="M380" s="132">
        <v>0</v>
      </c>
      <c r="N380" s="133">
        <f t="shared" si="14"/>
        <v>0</v>
      </c>
      <c r="P380" s="218"/>
    </row>
    <row r="381" spans="3:16" ht="14.5" hidden="1" customHeight="1" outlineLevel="2">
      <c r="C381" s="440"/>
      <c r="D381" s="181" t="s">
        <v>130</v>
      </c>
      <c r="E381" s="213" t="s">
        <v>329</v>
      </c>
      <c r="F381" s="217">
        <v>0</v>
      </c>
      <c r="G381" s="129">
        <v>0</v>
      </c>
      <c r="H381" s="130">
        <f t="shared" si="15"/>
        <v>0</v>
      </c>
      <c r="I381" s="220" t="s">
        <v>329</v>
      </c>
      <c r="L381" s="131" t="s">
        <v>47</v>
      </c>
      <c r="M381" s="132">
        <v>0</v>
      </c>
      <c r="N381" s="133">
        <f t="shared" si="14"/>
        <v>0</v>
      </c>
      <c r="P381" s="218"/>
    </row>
    <row r="382" spans="3:16" ht="14.5" hidden="1" customHeight="1" outlineLevel="2">
      <c r="C382" s="440"/>
      <c r="D382" s="181" t="s">
        <v>130</v>
      </c>
      <c r="E382" s="213" t="s">
        <v>329</v>
      </c>
      <c r="F382" s="217">
        <v>0</v>
      </c>
      <c r="G382" s="129">
        <v>0</v>
      </c>
      <c r="H382" s="130">
        <f t="shared" si="15"/>
        <v>0</v>
      </c>
      <c r="I382" s="220" t="s">
        <v>329</v>
      </c>
      <c r="L382" s="131" t="s">
        <v>47</v>
      </c>
      <c r="M382" s="132">
        <v>0</v>
      </c>
      <c r="N382" s="133">
        <f t="shared" si="14"/>
        <v>0</v>
      </c>
      <c r="P382" s="218"/>
    </row>
    <row r="383" spans="3:16" ht="14.5" hidden="1" customHeight="1" outlineLevel="2">
      <c r="C383" s="440"/>
      <c r="D383" s="181" t="s">
        <v>130</v>
      </c>
      <c r="E383" s="213" t="s">
        <v>329</v>
      </c>
      <c r="F383" s="217">
        <v>0</v>
      </c>
      <c r="G383" s="129">
        <v>0</v>
      </c>
      <c r="H383" s="130">
        <f t="shared" si="15"/>
        <v>0</v>
      </c>
      <c r="I383" s="220" t="s">
        <v>329</v>
      </c>
      <c r="L383" s="131" t="s">
        <v>47</v>
      </c>
      <c r="M383" s="132">
        <v>0</v>
      </c>
      <c r="N383" s="133">
        <f t="shared" si="14"/>
        <v>0</v>
      </c>
      <c r="P383" s="218"/>
    </row>
    <row r="384" spans="3:16" ht="14.5" hidden="1" customHeight="1" outlineLevel="2">
      <c r="C384" s="440"/>
      <c r="D384" s="181" t="s">
        <v>130</v>
      </c>
      <c r="E384" s="213" t="s">
        <v>329</v>
      </c>
      <c r="F384" s="217">
        <v>0</v>
      </c>
      <c r="G384" s="129">
        <v>0</v>
      </c>
      <c r="H384" s="130">
        <f t="shared" si="15"/>
        <v>0</v>
      </c>
      <c r="I384" s="220" t="s">
        <v>329</v>
      </c>
      <c r="L384" s="131" t="s">
        <v>47</v>
      </c>
      <c r="M384" s="132">
        <v>0</v>
      </c>
      <c r="N384" s="133">
        <f t="shared" si="14"/>
        <v>0</v>
      </c>
      <c r="P384" s="218"/>
    </row>
    <row r="385" spans="3:16" ht="26" hidden="1" outlineLevel="1" collapsed="1">
      <c r="C385" s="440"/>
      <c r="D385" s="181" t="s">
        <v>465</v>
      </c>
      <c r="E385" s="213" t="s">
        <v>329</v>
      </c>
      <c r="F385" s="217">
        <v>0</v>
      </c>
      <c r="G385" s="129">
        <v>0</v>
      </c>
      <c r="H385" s="130">
        <f t="shared" si="15"/>
        <v>0</v>
      </c>
      <c r="I385" s="220" t="s">
        <v>329</v>
      </c>
      <c r="L385" s="131" t="s">
        <v>47</v>
      </c>
      <c r="M385" s="132">
        <v>0</v>
      </c>
      <c r="N385" s="133">
        <f t="shared" si="14"/>
        <v>0</v>
      </c>
      <c r="P385" s="218"/>
    </row>
    <row r="386" spans="3:16" ht="14.5" hidden="1" customHeight="1" outlineLevel="2">
      <c r="C386" s="440"/>
      <c r="D386" s="181" t="s">
        <v>224</v>
      </c>
      <c r="E386" s="213" t="s">
        <v>329</v>
      </c>
      <c r="F386" s="217">
        <v>0</v>
      </c>
      <c r="G386" s="129">
        <v>0</v>
      </c>
      <c r="H386" s="130">
        <f t="shared" si="15"/>
        <v>0</v>
      </c>
      <c r="I386" s="220" t="s">
        <v>329</v>
      </c>
      <c r="L386" s="131" t="s">
        <v>47</v>
      </c>
      <c r="M386" s="132">
        <v>0</v>
      </c>
      <c r="N386" s="133">
        <f t="shared" si="14"/>
        <v>0</v>
      </c>
      <c r="P386" s="218"/>
    </row>
    <row r="387" spans="3:16" ht="14.5" hidden="1" customHeight="1" outlineLevel="2">
      <c r="C387" s="440"/>
      <c r="D387" s="181" t="s">
        <v>224</v>
      </c>
      <c r="E387" s="213" t="s">
        <v>329</v>
      </c>
      <c r="F387" s="217">
        <v>0</v>
      </c>
      <c r="G387" s="129">
        <v>0</v>
      </c>
      <c r="H387" s="130">
        <f t="shared" si="15"/>
        <v>0</v>
      </c>
      <c r="I387" s="220" t="s">
        <v>329</v>
      </c>
      <c r="L387" s="131" t="s">
        <v>47</v>
      </c>
      <c r="M387" s="132">
        <v>0</v>
      </c>
      <c r="N387" s="133">
        <f t="shared" si="14"/>
        <v>0</v>
      </c>
      <c r="P387" s="218"/>
    </row>
    <row r="388" spans="3:16" ht="14.5" hidden="1" customHeight="1" outlineLevel="2">
      <c r="C388" s="440"/>
      <c r="D388" s="181" t="s">
        <v>224</v>
      </c>
      <c r="E388" s="213" t="s">
        <v>329</v>
      </c>
      <c r="F388" s="217">
        <v>0</v>
      </c>
      <c r="G388" s="129">
        <v>0</v>
      </c>
      <c r="H388" s="130">
        <f t="shared" si="15"/>
        <v>0</v>
      </c>
      <c r="I388" s="220" t="s">
        <v>329</v>
      </c>
      <c r="L388" s="131" t="s">
        <v>47</v>
      </c>
      <c r="M388" s="132">
        <v>0</v>
      </c>
      <c r="N388" s="133">
        <f t="shared" si="14"/>
        <v>0</v>
      </c>
      <c r="P388" s="218"/>
    </row>
    <row r="389" spans="3:16" ht="14.5" hidden="1" customHeight="1" outlineLevel="2">
      <c r="C389" s="440"/>
      <c r="D389" s="181" t="s">
        <v>224</v>
      </c>
      <c r="E389" s="213" t="s">
        <v>329</v>
      </c>
      <c r="F389" s="217">
        <v>0</v>
      </c>
      <c r="G389" s="129">
        <v>0</v>
      </c>
      <c r="H389" s="130">
        <f t="shared" si="15"/>
        <v>0</v>
      </c>
      <c r="I389" s="220" t="s">
        <v>329</v>
      </c>
      <c r="L389" s="131" t="s">
        <v>47</v>
      </c>
      <c r="M389" s="132">
        <v>0</v>
      </c>
      <c r="N389" s="133">
        <f t="shared" si="14"/>
        <v>0</v>
      </c>
      <c r="P389" s="218"/>
    </row>
    <row r="390" spans="3:16" ht="26" hidden="1" outlineLevel="1" collapsed="1">
      <c r="C390" s="440"/>
      <c r="D390" s="181" t="s">
        <v>466</v>
      </c>
      <c r="E390" s="213" t="s">
        <v>329</v>
      </c>
      <c r="F390" s="217">
        <v>0</v>
      </c>
      <c r="G390" s="129">
        <v>0</v>
      </c>
      <c r="H390" s="130">
        <f t="shared" si="15"/>
        <v>0</v>
      </c>
      <c r="I390" s="220" t="s">
        <v>329</v>
      </c>
      <c r="L390" s="131" t="s">
        <v>47</v>
      </c>
      <c r="M390" s="132">
        <v>0</v>
      </c>
      <c r="N390" s="133">
        <f t="shared" si="14"/>
        <v>0</v>
      </c>
      <c r="P390" s="218"/>
    </row>
    <row r="391" spans="3:16" ht="14.5" hidden="1" customHeight="1" outlineLevel="2">
      <c r="C391" s="440"/>
      <c r="D391" s="181" t="s">
        <v>467</v>
      </c>
      <c r="E391" s="213" t="s">
        <v>329</v>
      </c>
      <c r="F391" s="217">
        <v>0</v>
      </c>
      <c r="G391" s="129">
        <v>0</v>
      </c>
      <c r="H391" s="130">
        <f t="shared" si="15"/>
        <v>0</v>
      </c>
      <c r="I391" s="220" t="s">
        <v>329</v>
      </c>
      <c r="L391" s="131" t="s">
        <v>47</v>
      </c>
      <c r="M391" s="132">
        <v>0</v>
      </c>
      <c r="N391" s="133">
        <f t="shared" si="14"/>
        <v>0</v>
      </c>
      <c r="P391" s="218"/>
    </row>
    <row r="392" spans="3:16" ht="14.5" hidden="1" customHeight="1" outlineLevel="2">
      <c r="C392" s="440"/>
      <c r="D392" s="181" t="s">
        <v>467</v>
      </c>
      <c r="E392" s="213" t="s">
        <v>329</v>
      </c>
      <c r="F392" s="217">
        <v>0</v>
      </c>
      <c r="G392" s="129">
        <v>0</v>
      </c>
      <c r="H392" s="130">
        <f t="shared" si="15"/>
        <v>0</v>
      </c>
      <c r="I392" s="220" t="s">
        <v>329</v>
      </c>
      <c r="L392" s="131" t="s">
        <v>47</v>
      </c>
      <c r="M392" s="132">
        <v>0</v>
      </c>
      <c r="N392" s="133">
        <f t="shared" si="14"/>
        <v>0</v>
      </c>
      <c r="P392" s="218"/>
    </row>
    <row r="393" spans="3:16" ht="14.5" hidden="1" customHeight="1" outlineLevel="2">
      <c r="C393" s="440"/>
      <c r="D393" s="181" t="s">
        <v>467</v>
      </c>
      <c r="E393" s="213" t="s">
        <v>329</v>
      </c>
      <c r="F393" s="217">
        <v>0</v>
      </c>
      <c r="G393" s="129">
        <v>0</v>
      </c>
      <c r="H393" s="130">
        <f t="shared" si="15"/>
        <v>0</v>
      </c>
      <c r="I393" s="220" t="s">
        <v>329</v>
      </c>
      <c r="L393" s="131" t="s">
        <v>47</v>
      </c>
      <c r="M393" s="132">
        <v>0</v>
      </c>
      <c r="N393" s="133">
        <f t="shared" si="14"/>
        <v>0</v>
      </c>
      <c r="P393" s="218"/>
    </row>
    <row r="394" spans="3:16" ht="14.5" hidden="1" customHeight="1" outlineLevel="2">
      <c r="C394" s="440"/>
      <c r="D394" s="181" t="s">
        <v>467</v>
      </c>
      <c r="E394" s="213" t="s">
        <v>329</v>
      </c>
      <c r="F394" s="217">
        <v>0</v>
      </c>
      <c r="G394" s="129">
        <v>0</v>
      </c>
      <c r="H394" s="130">
        <f t="shared" si="15"/>
        <v>0</v>
      </c>
      <c r="I394" s="220" t="s">
        <v>329</v>
      </c>
      <c r="L394" s="131" t="s">
        <v>47</v>
      </c>
      <c r="M394" s="132">
        <v>0</v>
      </c>
      <c r="N394" s="133">
        <f t="shared" si="14"/>
        <v>0</v>
      </c>
      <c r="P394" s="218"/>
    </row>
    <row r="395" spans="3:16" ht="26" hidden="1" outlineLevel="1" collapsed="1">
      <c r="C395" s="440"/>
      <c r="D395" s="181" t="s">
        <v>468</v>
      </c>
      <c r="E395" s="213" t="s">
        <v>329</v>
      </c>
      <c r="F395" s="217">
        <v>0</v>
      </c>
      <c r="G395" s="129">
        <v>0</v>
      </c>
      <c r="H395" s="130">
        <f t="shared" si="15"/>
        <v>0</v>
      </c>
      <c r="I395" s="220" t="s">
        <v>329</v>
      </c>
      <c r="L395" s="131" t="s">
        <v>47</v>
      </c>
      <c r="M395" s="132">
        <v>0</v>
      </c>
      <c r="N395" s="133">
        <f t="shared" si="14"/>
        <v>0</v>
      </c>
      <c r="P395" s="218"/>
    </row>
    <row r="396" spans="3:16" ht="14.5" hidden="1" customHeight="1" outlineLevel="2">
      <c r="C396" s="440"/>
      <c r="D396" s="181" t="s">
        <v>233</v>
      </c>
      <c r="E396" s="213" t="s">
        <v>329</v>
      </c>
      <c r="F396" s="217">
        <v>0</v>
      </c>
      <c r="G396" s="129">
        <v>0</v>
      </c>
      <c r="H396" s="130">
        <f t="shared" si="15"/>
        <v>0</v>
      </c>
      <c r="I396" s="220" t="s">
        <v>329</v>
      </c>
      <c r="L396" s="131" t="s">
        <v>47</v>
      </c>
      <c r="M396" s="132">
        <v>0</v>
      </c>
      <c r="N396" s="133">
        <f t="shared" si="14"/>
        <v>0</v>
      </c>
      <c r="P396" s="218"/>
    </row>
    <row r="397" spans="3:16" ht="14.5" hidden="1" customHeight="1" outlineLevel="2">
      <c r="C397" s="440"/>
      <c r="D397" s="181" t="s">
        <v>233</v>
      </c>
      <c r="E397" s="213" t="s">
        <v>329</v>
      </c>
      <c r="F397" s="217">
        <v>0</v>
      </c>
      <c r="G397" s="129">
        <v>0</v>
      </c>
      <c r="H397" s="130">
        <f t="shared" si="15"/>
        <v>0</v>
      </c>
      <c r="I397" s="220" t="s">
        <v>329</v>
      </c>
      <c r="L397" s="131" t="s">
        <v>47</v>
      </c>
      <c r="M397" s="132">
        <v>0</v>
      </c>
      <c r="N397" s="133">
        <f t="shared" si="14"/>
        <v>0</v>
      </c>
      <c r="P397" s="218"/>
    </row>
    <row r="398" spans="3:16" ht="14.5" hidden="1" customHeight="1" outlineLevel="2">
      <c r="C398" s="440"/>
      <c r="D398" s="181" t="s">
        <v>233</v>
      </c>
      <c r="E398" s="213" t="s">
        <v>329</v>
      </c>
      <c r="F398" s="217">
        <v>0</v>
      </c>
      <c r="G398" s="129">
        <v>0</v>
      </c>
      <c r="H398" s="130">
        <f t="shared" si="15"/>
        <v>0</v>
      </c>
      <c r="I398" s="220" t="s">
        <v>329</v>
      </c>
      <c r="L398" s="131" t="s">
        <v>47</v>
      </c>
      <c r="M398" s="132">
        <v>0</v>
      </c>
      <c r="N398" s="133">
        <f t="shared" si="14"/>
        <v>0</v>
      </c>
      <c r="P398" s="218"/>
    </row>
    <row r="399" spans="3:16" ht="14.5" hidden="1" customHeight="1" outlineLevel="2">
      <c r="C399" s="440"/>
      <c r="D399" s="181" t="s">
        <v>233</v>
      </c>
      <c r="E399" s="213" t="s">
        <v>329</v>
      </c>
      <c r="F399" s="217">
        <v>0</v>
      </c>
      <c r="G399" s="129">
        <v>0</v>
      </c>
      <c r="H399" s="130">
        <f t="shared" si="15"/>
        <v>0</v>
      </c>
      <c r="I399" s="220" t="s">
        <v>329</v>
      </c>
      <c r="L399" s="131" t="s">
        <v>47</v>
      </c>
      <c r="M399" s="132">
        <v>0</v>
      </c>
      <c r="N399" s="133">
        <f t="shared" si="14"/>
        <v>0</v>
      </c>
      <c r="P399" s="218"/>
    </row>
    <row r="400" spans="3:16" ht="26" hidden="1" outlineLevel="1" collapsed="1">
      <c r="C400" s="440"/>
      <c r="D400" s="182" t="s">
        <v>469</v>
      </c>
      <c r="E400" s="213" t="s">
        <v>329</v>
      </c>
      <c r="F400" s="217">
        <v>0</v>
      </c>
      <c r="G400" s="129">
        <v>0</v>
      </c>
      <c r="H400" s="130">
        <f t="shared" si="15"/>
        <v>0</v>
      </c>
      <c r="I400" s="220" t="s">
        <v>329</v>
      </c>
      <c r="L400" s="131" t="s">
        <v>47</v>
      </c>
      <c r="M400" s="132">
        <v>0</v>
      </c>
      <c r="N400" s="133">
        <f t="shared" si="14"/>
        <v>0</v>
      </c>
      <c r="P400" s="218"/>
    </row>
    <row r="401" spans="3:16" ht="14.5" hidden="1" customHeight="1" outlineLevel="2">
      <c r="C401" s="440"/>
      <c r="D401" s="182" t="s">
        <v>239</v>
      </c>
      <c r="E401" s="213" t="s">
        <v>329</v>
      </c>
      <c r="F401" s="217">
        <v>0</v>
      </c>
      <c r="G401" s="129">
        <v>0</v>
      </c>
      <c r="H401" s="130">
        <f t="shared" si="15"/>
        <v>0</v>
      </c>
      <c r="I401" s="220" t="s">
        <v>329</v>
      </c>
      <c r="L401" s="131" t="s">
        <v>47</v>
      </c>
      <c r="M401" s="132">
        <v>0</v>
      </c>
      <c r="N401" s="133">
        <f t="shared" si="14"/>
        <v>0</v>
      </c>
      <c r="P401" s="218"/>
    </row>
    <row r="402" spans="3:16" ht="14.5" hidden="1" customHeight="1" outlineLevel="2">
      <c r="C402" s="440"/>
      <c r="D402" s="182" t="s">
        <v>239</v>
      </c>
      <c r="E402" s="213" t="s">
        <v>329</v>
      </c>
      <c r="F402" s="217">
        <v>0</v>
      </c>
      <c r="G402" s="129">
        <v>0</v>
      </c>
      <c r="H402" s="130">
        <f t="shared" si="15"/>
        <v>0</v>
      </c>
      <c r="I402" s="220" t="s">
        <v>329</v>
      </c>
      <c r="L402" s="131" t="s">
        <v>47</v>
      </c>
      <c r="M402" s="132">
        <v>0</v>
      </c>
      <c r="N402" s="133">
        <f t="shared" si="14"/>
        <v>0</v>
      </c>
      <c r="P402" s="218"/>
    </row>
    <row r="403" spans="3:16" ht="14.5" hidden="1" customHeight="1" outlineLevel="2">
      <c r="C403" s="440"/>
      <c r="D403" s="182" t="s">
        <v>239</v>
      </c>
      <c r="E403" s="213" t="s">
        <v>329</v>
      </c>
      <c r="F403" s="217">
        <v>0</v>
      </c>
      <c r="G403" s="129">
        <v>0</v>
      </c>
      <c r="H403" s="130">
        <f t="shared" si="15"/>
        <v>0</v>
      </c>
      <c r="I403" s="220" t="s">
        <v>329</v>
      </c>
      <c r="L403" s="131" t="s">
        <v>47</v>
      </c>
      <c r="M403" s="132">
        <v>0</v>
      </c>
      <c r="N403" s="133">
        <f t="shared" si="14"/>
        <v>0</v>
      </c>
      <c r="P403" s="218"/>
    </row>
    <row r="404" spans="3:16" ht="14.5" hidden="1" customHeight="1" outlineLevel="2">
      <c r="C404" s="440"/>
      <c r="D404" s="182" t="s">
        <v>239</v>
      </c>
      <c r="E404" s="213" t="s">
        <v>329</v>
      </c>
      <c r="F404" s="217">
        <v>0</v>
      </c>
      <c r="G404" s="129">
        <v>0</v>
      </c>
      <c r="H404" s="130">
        <f t="shared" si="15"/>
        <v>0</v>
      </c>
      <c r="I404" s="220" t="s">
        <v>329</v>
      </c>
      <c r="L404" s="131" t="s">
        <v>47</v>
      </c>
      <c r="M404" s="132">
        <v>0</v>
      </c>
      <c r="N404" s="133">
        <f t="shared" si="14"/>
        <v>0</v>
      </c>
      <c r="P404" s="218"/>
    </row>
    <row r="405" spans="3:16" ht="26.15" hidden="1" customHeight="1" outlineLevel="1" collapsed="1">
      <c r="C405" s="440"/>
      <c r="D405" s="182" t="s">
        <v>470</v>
      </c>
      <c r="E405" s="213" t="s">
        <v>329</v>
      </c>
      <c r="F405" s="217">
        <v>0</v>
      </c>
      <c r="G405" s="129">
        <v>0</v>
      </c>
      <c r="H405" s="130">
        <f t="shared" si="15"/>
        <v>0</v>
      </c>
      <c r="I405" s="220" t="s">
        <v>329</v>
      </c>
      <c r="L405" s="131" t="s">
        <v>47</v>
      </c>
      <c r="M405" s="132">
        <v>0</v>
      </c>
      <c r="N405" s="133">
        <f t="shared" si="14"/>
        <v>0</v>
      </c>
      <c r="P405" s="218"/>
    </row>
    <row r="406" spans="3:16" ht="26.15" hidden="1" customHeight="1" outlineLevel="2">
      <c r="C406" s="440"/>
      <c r="D406" s="182" t="s">
        <v>247</v>
      </c>
      <c r="E406" s="213" t="s">
        <v>329</v>
      </c>
      <c r="F406" s="217">
        <v>0</v>
      </c>
      <c r="G406" s="129">
        <v>0</v>
      </c>
      <c r="H406" s="130">
        <f t="shared" si="15"/>
        <v>0</v>
      </c>
      <c r="I406" s="220" t="s">
        <v>329</v>
      </c>
      <c r="L406" s="131" t="s">
        <v>47</v>
      </c>
      <c r="M406" s="132">
        <v>0</v>
      </c>
      <c r="N406" s="133">
        <f t="shared" si="14"/>
        <v>0</v>
      </c>
      <c r="P406" s="218"/>
    </row>
    <row r="407" spans="3:16" ht="26.15" hidden="1" customHeight="1" outlineLevel="2">
      <c r="C407" s="440"/>
      <c r="D407" s="182" t="s">
        <v>247</v>
      </c>
      <c r="E407" s="213" t="s">
        <v>329</v>
      </c>
      <c r="F407" s="217">
        <v>0</v>
      </c>
      <c r="G407" s="129">
        <v>0</v>
      </c>
      <c r="H407" s="130">
        <f t="shared" si="15"/>
        <v>0</v>
      </c>
      <c r="I407" s="220" t="s">
        <v>329</v>
      </c>
      <c r="L407" s="131" t="s">
        <v>47</v>
      </c>
      <c r="M407" s="132">
        <v>0</v>
      </c>
      <c r="N407" s="133">
        <f t="shared" si="14"/>
        <v>0</v>
      </c>
      <c r="P407" s="218"/>
    </row>
    <row r="408" spans="3:16" ht="26.15" hidden="1" customHeight="1" outlineLevel="2">
      <c r="C408" s="440"/>
      <c r="D408" s="182" t="s">
        <v>247</v>
      </c>
      <c r="E408" s="213" t="s">
        <v>329</v>
      </c>
      <c r="F408" s="217">
        <v>0</v>
      </c>
      <c r="G408" s="129">
        <v>0</v>
      </c>
      <c r="H408" s="130">
        <f t="shared" si="15"/>
        <v>0</v>
      </c>
      <c r="I408" s="220" t="s">
        <v>329</v>
      </c>
      <c r="L408" s="131" t="s">
        <v>47</v>
      </c>
      <c r="M408" s="132">
        <v>0</v>
      </c>
      <c r="N408" s="133">
        <f t="shared" si="14"/>
        <v>0</v>
      </c>
      <c r="P408" s="218"/>
    </row>
    <row r="409" spans="3:16" ht="26.15" hidden="1" customHeight="1" outlineLevel="2">
      <c r="C409" s="440"/>
      <c r="D409" s="182" t="s">
        <v>247</v>
      </c>
      <c r="E409" s="213" t="s">
        <v>329</v>
      </c>
      <c r="F409" s="217">
        <v>0</v>
      </c>
      <c r="G409" s="129">
        <v>0</v>
      </c>
      <c r="H409" s="130">
        <f t="shared" si="15"/>
        <v>0</v>
      </c>
      <c r="I409" s="220" t="s">
        <v>329</v>
      </c>
      <c r="L409" s="131" t="s">
        <v>47</v>
      </c>
      <c r="M409" s="132">
        <v>0</v>
      </c>
      <c r="N409" s="133">
        <f t="shared" si="14"/>
        <v>0</v>
      </c>
      <c r="P409" s="218"/>
    </row>
    <row r="410" spans="3:16" ht="26" hidden="1" outlineLevel="1" collapsed="1">
      <c r="C410" s="440"/>
      <c r="D410" s="182" t="s">
        <v>471</v>
      </c>
      <c r="E410" s="213" t="s">
        <v>329</v>
      </c>
      <c r="F410" s="217">
        <v>0</v>
      </c>
      <c r="G410" s="129">
        <v>0</v>
      </c>
      <c r="H410" s="130">
        <f t="shared" si="15"/>
        <v>0</v>
      </c>
      <c r="I410" s="220" t="s">
        <v>329</v>
      </c>
      <c r="L410" s="131" t="s">
        <v>47</v>
      </c>
      <c r="M410" s="132">
        <v>0</v>
      </c>
      <c r="N410" s="133">
        <f t="shared" ref="N410:N438" si="16">IF(L410="Accepté",H410,IF(L410="Revu",ROUND(M410,2),0))</f>
        <v>0</v>
      </c>
      <c r="P410" s="218"/>
    </row>
    <row r="411" spans="3:16" ht="14.5" hidden="1" customHeight="1" outlineLevel="2">
      <c r="C411" s="440"/>
      <c r="D411" s="182" t="s">
        <v>258</v>
      </c>
      <c r="E411" s="213" t="s">
        <v>329</v>
      </c>
      <c r="F411" s="217">
        <v>0</v>
      </c>
      <c r="G411" s="129">
        <v>0</v>
      </c>
      <c r="H411" s="130">
        <f t="shared" si="15"/>
        <v>0</v>
      </c>
      <c r="I411" s="220" t="s">
        <v>329</v>
      </c>
      <c r="L411" s="131" t="s">
        <v>47</v>
      </c>
      <c r="M411" s="132">
        <v>0</v>
      </c>
      <c r="N411" s="133">
        <f t="shared" si="16"/>
        <v>0</v>
      </c>
      <c r="P411" s="218"/>
    </row>
    <row r="412" spans="3:16" ht="14.5" hidden="1" customHeight="1" outlineLevel="2">
      <c r="C412" s="440"/>
      <c r="D412" s="182" t="s">
        <v>258</v>
      </c>
      <c r="E412" s="213" t="s">
        <v>329</v>
      </c>
      <c r="F412" s="217">
        <v>0</v>
      </c>
      <c r="G412" s="129">
        <v>0</v>
      </c>
      <c r="H412" s="130">
        <f t="shared" si="15"/>
        <v>0</v>
      </c>
      <c r="I412" s="220" t="s">
        <v>329</v>
      </c>
      <c r="L412" s="131" t="s">
        <v>47</v>
      </c>
      <c r="M412" s="132">
        <v>0</v>
      </c>
      <c r="N412" s="133">
        <f t="shared" si="16"/>
        <v>0</v>
      </c>
      <c r="P412" s="218"/>
    </row>
    <row r="413" spans="3:16" ht="14.5" hidden="1" customHeight="1" outlineLevel="2">
      <c r="C413" s="440"/>
      <c r="D413" s="182" t="s">
        <v>258</v>
      </c>
      <c r="E413" s="213" t="s">
        <v>329</v>
      </c>
      <c r="F413" s="217">
        <v>0</v>
      </c>
      <c r="G413" s="129">
        <v>0</v>
      </c>
      <c r="H413" s="130">
        <f t="shared" si="15"/>
        <v>0</v>
      </c>
      <c r="I413" s="220" t="s">
        <v>329</v>
      </c>
      <c r="L413" s="131" t="s">
        <v>47</v>
      </c>
      <c r="M413" s="132">
        <v>0</v>
      </c>
      <c r="N413" s="133">
        <f t="shared" si="16"/>
        <v>0</v>
      </c>
      <c r="P413" s="218"/>
    </row>
    <row r="414" spans="3:16" ht="14.5" hidden="1" customHeight="1" outlineLevel="2">
      <c r="C414" s="440"/>
      <c r="D414" s="182" t="s">
        <v>258</v>
      </c>
      <c r="E414" s="213" t="s">
        <v>329</v>
      </c>
      <c r="F414" s="217">
        <v>0</v>
      </c>
      <c r="G414" s="129">
        <v>0</v>
      </c>
      <c r="H414" s="130">
        <f t="shared" ref="H414:H438" si="17">ROUND(G414,2)*ROUND(F414,2)</f>
        <v>0</v>
      </c>
      <c r="I414" s="220" t="s">
        <v>329</v>
      </c>
      <c r="L414" s="131" t="s">
        <v>47</v>
      </c>
      <c r="M414" s="132">
        <v>0</v>
      </c>
      <c r="N414" s="133">
        <f t="shared" si="16"/>
        <v>0</v>
      </c>
      <c r="P414" s="218"/>
    </row>
    <row r="415" spans="3:16" ht="26" hidden="1" outlineLevel="1" collapsed="1">
      <c r="C415" s="440"/>
      <c r="D415" s="182" t="s">
        <v>472</v>
      </c>
      <c r="E415" s="213" t="s">
        <v>329</v>
      </c>
      <c r="F415" s="217">
        <v>0</v>
      </c>
      <c r="G415" s="129">
        <v>0</v>
      </c>
      <c r="H415" s="130">
        <f t="shared" si="17"/>
        <v>0</v>
      </c>
      <c r="I415" s="220" t="s">
        <v>329</v>
      </c>
      <c r="L415" s="131" t="s">
        <v>47</v>
      </c>
      <c r="M415" s="132">
        <v>0</v>
      </c>
      <c r="N415" s="133">
        <f t="shared" si="16"/>
        <v>0</v>
      </c>
      <c r="P415" s="218"/>
    </row>
    <row r="416" spans="3:16" ht="14.5" hidden="1" customHeight="1" outlineLevel="2">
      <c r="C416" s="440"/>
      <c r="D416" s="182" t="s">
        <v>263</v>
      </c>
      <c r="E416" s="213" t="s">
        <v>329</v>
      </c>
      <c r="F416" s="217">
        <v>0</v>
      </c>
      <c r="G416" s="129">
        <v>0</v>
      </c>
      <c r="H416" s="130">
        <f t="shared" si="17"/>
        <v>0</v>
      </c>
      <c r="I416" s="220" t="s">
        <v>329</v>
      </c>
      <c r="L416" s="131" t="s">
        <v>47</v>
      </c>
      <c r="M416" s="132">
        <v>0</v>
      </c>
      <c r="N416" s="133">
        <f t="shared" si="16"/>
        <v>0</v>
      </c>
      <c r="P416" s="218"/>
    </row>
    <row r="417" spans="3:16" ht="14.5" hidden="1" customHeight="1" outlineLevel="2">
      <c r="C417" s="440"/>
      <c r="D417" s="182" t="s">
        <v>263</v>
      </c>
      <c r="E417" s="213" t="s">
        <v>329</v>
      </c>
      <c r="F417" s="217">
        <v>0</v>
      </c>
      <c r="G417" s="129">
        <v>0</v>
      </c>
      <c r="H417" s="130">
        <f t="shared" si="17"/>
        <v>0</v>
      </c>
      <c r="I417" s="220" t="s">
        <v>329</v>
      </c>
      <c r="L417" s="131" t="s">
        <v>47</v>
      </c>
      <c r="M417" s="132">
        <v>0</v>
      </c>
      <c r="N417" s="133">
        <f t="shared" si="16"/>
        <v>0</v>
      </c>
      <c r="P417" s="218"/>
    </row>
    <row r="418" spans="3:16" ht="14.5" hidden="1" customHeight="1" outlineLevel="2">
      <c r="C418" s="440"/>
      <c r="D418" s="182" t="s">
        <v>263</v>
      </c>
      <c r="E418" s="213" t="s">
        <v>329</v>
      </c>
      <c r="F418" s="217">
        <v>0</v>
      </c>
      <c r="G418" s="129">
        <v>0</v>
      </c>
      <c r="H418" s="130">
        <f t="shared" si="17"/>
        <v>0</v>
      </c>
      <c r="I418" s="220" t="s">
        <v>329</v>
      </c>
      <c r="L418" s="131" t="s">
        <v>47</v>
      </c>
      <c r="M418" s="132">
        <v>0</v>
      </c>
      <c r="N418" s="133">
        <f t="shared" si="16"/>
        <v>0</v>
      </c>
      <c r="P418" s="218"/>
    </row>
    <row r="419" spans="3:16" ht="14.5" hidden="1" customHeight="1" outlineLevel="2">
      <c r="C419" s="440"/>
      <c r="D419" s="182" t="s">
        <v>263</v>
      </c>
      <c r="E419" s="213" t="s">
        <v>329</v>
      </c>
      <c r="F419" s="217">
        <v>0</v>
      </c>
      <c r="G419" s="129">
        <v>0</v>
      </c>
      <c r="H419" s="130">
        <f t="shared" si="17"/>
        <v>0</v>
      </c>
      <c r="I419" s="220" t="s">
        <v>329</v>
      </c>
      <c r="L419" s="131" t="s">
        <v>47</v>
      </c>
      <c r="M419" s="132">
        <v>0</v>
      </c>
      <c r="N419" s="133">
        <f t="shared" si="16"/>
        <v>0</v>
      </c>
      <c r="P419" s="218"/>
    </row>
    <row r="420" spans="3:16" ht="26.15" hidden="1" customHeight="1" outlineLevel="1" collapsed="1">
      <c r="C420" s="440"/>
      <c r="D420" s="182" t="s">
        <v>474</v>
      </c>
      <c r="E420" s="213" t="s">
        <v>329</v>
      </c>
      <c r="F420" s="217">
        <v>0</v>
      </c>
      <c r="G420" s="129">
        <v>0</v>
      </c>
      <c r="H420" s="130">
        <f t="shared" ref="H420:H424" si="18">ROUND(G420,2)*ROUND(F420,2)</f>
        <v>0</v>
      </c>
      <c r="I420" s="220" t="s">
        <v>329</v>
      </c>
      <c r="L420" s="131" t="s">
        <v>47</v>
      </c>
      <c r="M420" s="132">
        <v>0</v>
      </c>
      <c r="N420" s="133">
        <f t="shared" ref="N420:N424" si="19">IF(L420="Accepté",H420,IF(L420="Revu",ROUND(M420,2),0))</f>
        <v>0</v>
      </c>
      <c r="P420" s="218"/>
    </row>
    <row r="421" spans="3:16" ht="14.5" hidden="1" customHeight="1" outlineLevel="2">
      <c r="C421" s="440"/>
      <c r="D421" s="182" t="s">
        <v>267</v>
      </c>
      <c r="E421" s="213" t="s">
        <v>329</v>
      </c>
      <c r="F421" s="217">
        <v>0</v>
      </c>
      <c r="G421" s="129">
        <v>0</v>
      </c>
      <c r="H421" s="130">
        <f t="shared" si="18"/>
        <v>0</v>
      </c>
      <c r="I421" s="220" t="s">
        <v>329</v>
      </c>
      <c r="L421" s="131" t="s">
        <v>47</v>
      </c>
      <c r="M421" s="132">
        <v>0</v>
      </c>
      <c r="N421" s="133">
        <f t="shared" si="19"/>
        <v>0</v>
      </c>
      <c r="P421" s="218"/>
    </row>
    <row r="422" spans="3:16" ht="14.5" hidden="1" customHeight="1" outlineLevel="2">
      <c r="C422" s="440"/>
      <c r="D422" s="182" t="s">
        <v>267</v>
      </c>
      <c r="E422" s="213" t="s">
        <v>329</v>
      </c>
      <c r="F422" s="217">
        <v>0</v>
      </c>
      <c r="G422" s="129">
        <v>0</v>
      </c>
      <c r="H422" s="130">
        <f t="shared" si="18"/>
        <v>0</v>
      </c>
      <c r="I422" s="220" t="s">
        <v>329</v>
      </c>
      <c r="L422" s="131" t="s">
        <v>47</v>
      </c>
      <c r="M422" s="132">
        <v>0</v>
      </c>
      <c r="N422" s="133">
        <f t="shared" si="19"/>
        <v>0</v>
      </c>
      <c r="P422" s="218"/>
    </row>
    <row r="423" spans="3:16" ht="14.5" hidden="1" customHeight="1" outlineLevel="2">
      <c r="C423" s="440"/>
      <c r="D423" s="182" t="s">
        <v>267</v>
      </c>
      <c r="E423" s="213" t="s">
        <v>329</v>
      </c>
      <c r="F423" s="217">
        <v>0</v>
      </c>
      <c r="G423" s="129">
        <v>0</v>
      </c>
      <c r="H423" s="130">
        <f t="shared" si="18"/>
        <v>0</v>
      </c>
      <c r="I423" s="220" t="s">
        <v>329</v>
      </c>
      <c r="L423" s="131" t="s">
        <v>47</v>
      </c>
      <c r="M423" s="132">
        <v>0</v>
      </c>
      <c r="N423" s="133">
        <f t="shared" si="19"/>
        <v>0</v>
      </c>
      <c r="P423" s="218"/>
    </row>
    <row r="424" spans="3:16" ht="14.5" hidden="1" customHeight="1" outlineLevel="2">
      <c r="C424" s="440"/>
      <c r="D424" s="182" t="s">
        <v>267</v>
      </c>
      <c r="E424" s="213" t="s">
        <v>329</v>
      </c>
      <c r="F424" s="217">
        <v>0</v>
      </c>
      <c r="G424" s="129">
        <v>0</v>
      </c>
      <c r="H424" s="130">
        <f t="shared" si="18"/>
        <v>0</v>
      </c>
      <c r="I424" s="220" t="s">
        <v>329</v>
      </c>
      <c r="L424" s="131" t="s">
        <v>47</v>
      </c>
      <c r="M424" s="132">
        <v>0</v>
      </c>
      <c r="N424" s="133">
        <f t="shared" si="19"/>
        <v>0</v>
      </c>
      <c r="P424" s="218"/>
    </row>
    <row r="425" spans="3:16" ht="26" hidden="1" outlineLevel="1" collapsed="1">
      <c r="C425" s="440"/>
      <c r="D425" s="182" t="s">
        <v>271</v>
      </c>
      <c r="E425" s="213" t="s">
        <v>329</v>
      </c>
      <c r="F425" s="217">
        <v>0</v>
      </c>
      <c r="G425" s="129">
        <v>0</v>
      </c>
      <c r="H425" s="130">
        <f t="shared" si="17"/>
        <v>0</v>
      </c>
      <c r="I425" s="220" t="s">
        <v>329</v>
      </c>
      <c r="L425" s="131" t="s">
        <v>47</v>
      </c>
      <c r="M425" s="132">
        <v>0</v>
      </c>
      <c r="N425" s="133">
        <f t="shared" si="16"/>
        <v>0</v>
      </c>
      <c r="P425" s="218"/>
    </row>
    <row r="426" spans="3:16" ht="26.15" hidden="1" customHeight="1" outlineLevel="2">
      <c r="C426" s="440"/>
      <c r="D426" s="182" t="s">
        <v>271</v>
      </c>
      <c r="E426" s="213" t="s">
        <v>329</v>
      </c>
      <c r="F426" s="217">
        <v>0</v>
      </c>
      <c r="G426" s="129">
        <v>0</v>
      </c>
      <c r="H426" s="130">
        <f t="shared" si="17"/>
        <v>0</v>
      </c>
      <c r="I426" s="220" t="s">
        <v>329</v>
      </c>
      <c r="L426" s="131" t="s">
        <v>47</v>
      </c>
      <c r="M426" s="132">
        <v>0</v>
      </c>
      <c r="N426" s="133">
        <f t="shared" si="16"/>
        <v>0</v>
      </c>
      <c r="P426" s="218"/>
    </row>
    <row r="427" spans="3:16" ht="26.15" hidden="1" customHeight="1" outlineLevel="2">
      <c r="C427" s="440"/>
      <c r="D427" s="182" t="s">
        <v>271</v>
      </c>
      <c r="E427" s="213" t="s">
        <v>329</v>
      </c>
      <c r="F427" s="217">
        <v>0</v>
      </c>
      <c r="G427" s="129">
        <v>0</v>
      </c>
      <c r="H427" s="130">
        <f t="shared" si="17"/>
        <v>0</v>
      </c>
      <c r="I427" s="220" t="s">
        <v>329</v>
      </c>
      <c r="L427" s="131" t="s">
        <v>47</v>
      </c>
      <c r="M427" s="132">
        <v>0</v>
      </c>
      <c r="N427" s="133">
        <f t="shared" si="16"/>
        <v>0</v>
      </c>
      <c r="P427" s="218"/>
    </row>
    <row r="428" spans="3:16" ht="26.15" hidden="1" customHeight="1" outlineLevel="2">
      <c r="C428" s="440"/>
      <c r="D428" s="182" t="s">
        <v>271</v>
      </c>
      <c r="E428" s="213" t="s">
        <v>329</v>
      </c>
      <c r="F428" s="217">
        <v>0</v>
      </c>
      <c r="G428" s="129">
        <v>0</v>
      </c>
      <c r="H428" s="130">
        <f t="shared" si="17"/>
        <v>0</v>
      </c>
      <c r="I428" s="220" t="s">
        <v>329</v>
      </c>
      <c r="L428" s="131" t="s">
        <v>47</v>
      </c>
      <c r="M428" s="132">
        <v>0</v>
      </c>
      <c r="N428" s="133">
        <f t="shared" si="16"/>
        <v>0</v>
      </c>
      <c r="P428" s="218"/>
    </row>
    <row r="429" spans="3:16" ht="26.15" hidden="1" customHeight="1" outlineLevel="2">
      <c r="C429" s="440"/>
      <c r="D429" s="182" t="s">
        <v>271</v>
      </c>
      <c r="E429" s="213" t="s">
        <v>329</v>
      </c>
      <c r="F429" s="217">
        <v>0</v>
      </c>
      <c r="G429" s="129">
        <v>0</v>
      </c>
      <c r="H429" s="130">
        <f t="shared" si="17"/>
        <v>0</v>
      </c>
      <c r="I429" s="220" t="s">
        <v>329</v>
      </c>
      <c r="L429" s="131" t="s">
        <v>47</v>
      </c>
      <c r="M429" s="132">
        <v>0</v>
      </c>
      <c r="N429" s="133">
        <f t="shared" si="16"/>
        <v>0</v>
      </c>
      <c r="P429" s="218"/>
    </row>
    <row r="430" spans="3:16" ht="26" hidden="1" outlineLevel="1" collapsed="1">
      <c r="C430" s="440"/>
      <c r="D430" s="182" t="s">
        <v>435</v>
      </c>
      <c r="E430" s="213" t="s">
        <v>329</v>
      </c>
      <c r="F430" s="217">
        <v>0</v>
      </c>
      <c r="G430" s="129">
        <v>0</v>
      </c>
      <c r="H430" s="130">
        <f t="shared" si="17"/>
        <v>0</v>
      </c>
      <c r="I430" s="220" t="s">
        <v>329</v>
      </c>
      <c r="L430" s="131" t="s">
        <v>47</v>
      </c>
      <c r="M430" s="132">
        <v>0</v>
      </c>
      <c r="N430" s="133">
        <f t="shared" si="16"/>
        <v>0</v>
      </c>
      <c r="P430" s="218"/>
    </row>
    <row r="431" spans="3:16" ht="14.5" hidden="1" customHeight="1" outlineLevel="2">
      <c r="C431" s="440"/>
      <c r="D431" s="182" t="s">
        <v>42</v>
      </c>
      <c r="E431" s="213" t="s">
        <v>329</v>
      </c>
      <c r="F431" s="217">
        <v>0</v>
      </c>
      <c r="G431" s="129">
        <v>0</v>
      </c>
      <c r="H431" s="130">
        <f t="shared" si="17"/>
        <v>0</v>
      </c>
      <c r="I431" s="220" t="s">
        <v>329</v>
      </c>
      <c r="L431" s="131" t="s">
        <v>47</v>
      </c>
      <c r="M431" s="132">
        <v>0</v>
      </c>
      <c r="N431" s="133">
        <f t="shared" si="16"/>
        <v>0</v>
      </c>
      <c r="P431" s="218"/>
    </row>
    <row r="432" spans="3:16" ht="14.5" hidden="1" customHeight="1" outlineLevel="2">
      <c r="C432" s="440"/>
      <c r="D432" s="182" t="s">
        <v>42</v>
      </c>
      <c r="E432" s="213" t="s">
        <v>329</v>
      </c>
      <c r="F432" s="217">
        <v>0</v>
      </c>
      <c r="G432" s="129">
        <v>0</v>
      </c>
      <c r="H432" s="130">
        <f t="shared" si="17"/>
        <v>0</v>
      </c>
      <c r="I432" s="220" t="s">
        <v>329</v>
      </c>
      <c r="L432" s="131" t="s">
        <v>47</v>
      </c>
      <c r="M432" s="132">
        <v>0</v>
      </c>
      <c r="N432" s="133">
        <f t="shared" si="16"/>
        <v>0</v>
      </c>
      <c r="P432" s="218"/>
    </row>
    <row r="433" spans="3:16" ht="14.5" hidden="1" customHeight="1" outlineLevel="2">
      <c r="C433" s="440"/>
      <c r="D433" s="182" t="s">
        <v>42</v>
      </c>
      <c r="E433" s="213" t="s">
        <v>329</v>
      </c>
      <c r="F433" s="217">
        <v>0</v>
      </c>
      <c r="G433" s="129">
        <v>0</v>
      </c>
      <c r="H433" s="130">
        <f t="shared" si="17"/>
        <v>0</v>
      </c>
      <c r="I433" s="220" t="s">
        <v>329</v>
      </c>
      <c r="L433" s="131" t="s">
        <v>47</v>
      </c>
      <c r="M433" s="132">
        <v>0</v>
      </c>
      <c r="N433" s="133">
        <f t="shared" si="16"/>
        <v>0</v>
      </c>
      <c r="P433" s="218"/>
    </row>
    <row r="434" spans="3:16" ht="14.5" hidden="1" customHeight="1" outlineLevel="2">
      <c r="C434" s="440"/>
      <c r="D434" s="182" t="s">
        <v>42</v>
      </c>
      <c r="E434" s="213" t="s">
        <v>329</v>
      </c>
      <c r="F434" s="217">
        <v>0</v>
      </c>
      <c r="G434" s="129">
        <v>0</v>
      </c>
      <c r="H434" s="130">
        <f t="shared" si="17"/>
        <v>0</v>
      </c>
      <c r="I434" s="220" t="s">
        <v>329</v>
      </c>
      <c r="L434" s="131" t="s">
        <v>47</v>
      </c>
      <c r="M434" s="132">
        <v>0</v>
      </c>
      <c r="N434" s="133">
        <f t="shared" si="16"/>
        <v>0</v>
      </c>
      <c r="P434" s="218"/>
    </row>
    <row r="435" spans="3:16" ht="26" hidden="1" outlineLevel="1" collapsed="1">
      <c r="C435" s="440"/>
      <c r="D435" s="182" t="s">
        <v>427</v>
      </c>
      <c r="E435" s="213" t="s">
        <v>329</v>
      </c>
      <c r="F435" s="217">
        <v>0</v>
      </c>
      <c r="G435" s="134">
        <v>103.21100917431193</v>
      </c>
      <c r="H435" s="130">
        <f t="shared" si="17"/>
        <v>0</v>
      </c>
      <c r="I435" s="222" t="s">
        <v>428</v>
      </c>
      <c r="L435" s="131" t="s">
        <v>47</v>
      </c>
      <c r="M435" s="132">
        <v>0</v>
      </c>
      <c r="N435" s="133">
        <f t="shared" si="16"/>
        <v>0</v>
      </c>
      <c r="P435" s="218"/>
    </row>
    <row r="436" spans="3:16" ht="26" hidden="1" outlineLevel="1">
      <c r="C436" s="440"/>
      <c r="D436" s="182" t="s">
        <v>429</v>
      </c>
      <c r="E436" s="213" t="s">
        <v>329</v>
      </c>
      <c r="F436" s="217">
        <v>0</v>
      </c>
      <c r="G436" s="134">
        <v>68.807339449541288</v>
      </c>
      <c r="H436" s="130">
        <f t="shared" si="17"/>
        <v>0</v>
      </c>
      <c r="I436" s="222" t="s">
        <v>428</v>
      </c>
      <c r="L436" s="131" t="s">
        <v>47</v>
      </c>
      <c r="M436" s="132">
        <v>0</v>
      </c>
      <c r="N436" s="133">
        <f t="shared" si="16"/>
        <v>0</v>
      </c>
      <c r="P436" s="218"/>
    </row>
    <row r="437" spans="3:16" ht="26" hidden="1" outlineLevel="1">
      <c r="C437" s="440"/>
      <c r="D437" s="182" t="s">
        <v>430</v>
      </c>
      <c r="E437" s="213" t="s">
        <v>329</v>
      </c>
      <c r="F437" s="217">
        <v>0</v>
      </c>
      <c r="G437" s="134">
        <v>34.403669724770644</v>
      </c>
      <c r="H437" s="130">
        <f t="shared" si="17"/>
        <v>0</v>
      </c>
      <c r="I437" s="222" t="s">
        <v>428</v>
      </c>
      <c r="L437" s="131" t="s">
        <v>47</v>
      </c>
      <c r="M437" s="132">
        <v>0</v>
      </c>
      <c r="N437" s="133">
        <f t="shared" si="16"/>
        <v>0</v>
      </c>
      <c r="P437" s="218"/>
    </row>
    <row r="438" spans="3:16" ht="26.5" hidden="1" outlineLevel="1" thickBot="1">
      <c r="C438" s="440"/>
      <c r="D438" s="183" t="s">
        <v>431</v>
      </c>
      <c r="E438" s="214" t="s">
        <v>329</v>
      </c>
      <c r="F438" s="201">
        <v>0</v>
      </c>
      <c r="G438" s="162">
        <v>27.522935779816514</v>
      </c>
      <c r="H438" s="162">
        <f t="shared" si="17"/>
        <v>0</v>
      </c>
      <c r="I438" s="223" t="s">
        <v>428</v>
      </c>
      <c r="L438" s="131" t="s">
        <v>47</v>
      </c>
      <c r="M438" s="132">
        <v>0</v>
      </c>
      <c r="N438" s="133">
        <f t="shared" si="16"/>
        <v>0</v>
      </c>
      <c r="P438" s="218"/>
    </row>
    <row r="439" spans="3:16" ht="19" hidden="1" outlineLevel="1" thickBot="1">
      <c r="F439" s="147"/>
      <c r="G439" s="159" t="s">
        <v>432</v>
      </c>
      <c r="H439" s="160">
        <f>SUM(H435:H438)</f>
        <v>0</v>
      </c>
      <c r="I439" s="148"/>
      <c r="L439" s="135"/>
      <c r="M439" s="137" t="s">
        <v>475</v>
      </c>
      <c r="N439" s="139">
        <f>SUM(N435:N438)</f>
        <v>0</v>
      </c>
      <c r="O439" s="27" t="s">
        <v>476</v>
      </c>
      <c r="P439" s="140"/>
    </row>
    <row r="440" spans="3:16" ht="19" hidden="1" outlineLevel="1" thickBot="1">
      <c r="F440" s="147"/>
      <c r="G440" s="159" t="s">
        <v>433</v>
      </c>
      <c r="H440" s="160">
        <f>SUM(H345:H438)</f>
        <v>0</v>
      </c>
      <c r="I440" s="148"/>
      <c r="L440" s="135"/>
      <c r="M440" s="137" t="s">
        <v>433</v>
      </c>
      <c r="N440" s="139">
        <f>SUM(N345:N438)</f>
        <v>0</v>
      </c>
      <c r="P440" s="140"/>
    </row>
    <row r="441" spans="3:16" s="44" customFormat="1" ht="31" hidden="1" customHeight="1" outlineLevel="1" thickBot="1">
      <c r="C441" s="439" t="s">
        <v>478</v>
      </c>
      <c r="D441" s="187" t="str">
        <f>J226</f>
        <v>A choisir</v>
      </c>
      <c r="E441" s="188"/>
      <c r="F441" s="188"/>
      <c r="G441" s="188"/>
      <c r="H441" s="188"/>
      <c r="I441" s="189"/>
      <c r="J441" s="408"/>
      <c r="K441" s="407"/>
    </row>
    <row r="442" spans="3:16" ht="26" hidden="1" outlineLevel="1">
      <c r="C442" s="440"/>
      <c r="D442" s="180" t="s">
        <v>456</v>
      </c>
      <c r="E442" s="213" t="s">
        <v>329</v>
      </c>
      <c r="F442" s="217">
        <v>0</v>
      </c>
      <c r="G442" s="129">
        <v>0</v>
      </c>
      <c r="H442" s="130">
        <f t="shared" ref="H442" si="20">ROUND(G442,2)*ROUND(F442,2)</f>
        <v>0</v>
      </c>
      <c r="I442" s="220" t="s">
        <v>329</v>
      </c>
      <c r="L442" s="131" t="s">
        <v>47</v>
      </c>
      <c r="M442" s="132">
        <v>0</v>
      </c>
      <c r="N442" s="133">
        <f t="shared" ref="N442" si="21">IF(L442="Accepté",H442,IF(L442="Revu",ROUND(M442,2),0))</f>
        <v>0</v>
      </c>
      <c r="P442" s="218"/>
    </row>
    <row r="443" spans="3:16" ht="14.5" hidden="1" customHeight="1" outlineLevel="2">
      <c r="C443" s="440"/>
      <c r="D443" s="181" t="s">
        <v>43</v>
      </c>
      <c r="E443" s="213" t="s">
        <v>329</v>
      </c>
      <c r="F443" s="217">
        <v>0</v>
      </c>
      <c r="G443" s="129">
        <v>0</v>
      </c>
      <c r="H443" s="130">
        <f>ROUND(G443,2)*ROUND(F443,2)</f>
        <v>0</v>
      </c>
      <c r="I443" s="220" t="s">
        <v>329</v>
      </c>
      <c r="L443" s="131" t="s">
        <v>47</v>
      </c>
      <c r="M443" s="132">
        <v>0</v>
      </c>
      <c r="N443" s="133">
        <f t="shared" ref="N443:N506" si="22">IF(L443="Accepté",H443,IF(L443="Revu",ROUND(M443,2),0))</f>
        <v>0</v>
      </c>
      <c r="P443" s="218"/>
    </row>
    <row r="444" spans="3:16" ht="14.5" hidden="1" customHeight="1" outlineLevel="2">
      <c r="C444" s="440"/>
      <c r="D444" s="181" t="s">
        <v>43</v>
      </c>
      <c r="E444" s="213" t="s">
        <v>329</v>
      </c>
      <c r="F444" s="217">
        <v>0</v>
      </c>
      <c r="G444" s="129">
        <v>0</v>
      </c>
      <c r="H444" s="130">
        <f t="shared" ref="H444:H506" si="23">ROUND(G444,2)*ROUND(F444,2)</f>
        <v>0</v>
      </c>
      <c r="I444" s="220" t="s">
        <v>329</v>
      </c>
      <c r="L444" s="131" t="s">
        <v>47</v>
      </c>
      <c r="M444" s="132">
        <v>0</v>
      </c>
      <c r="N444" s="133">
        <f t="shared" si="22"/>
        <v>0</v>
      </c>
      <c r="P444" s="218"/>
    </row>
    <row r="445" spans="3:16" ht="14.5" hidden="1" customHeight="1" outlineLevel="2">
      <c r="C445" s="440"/>
      <c r="D445" s="181" t="s">
        <v>43</v>
      </c>
      <c r="E445" s="213" t="s">
        <v>329</v>
      </c>
      <c r="F445" s="217">
        <v>0</v>
      </c>
      <c r="G445" s="129">
        <v>0</v>
      </c>
      <c r="H445" s="130">
        <f t="shared" si="23"/>
        <v>0</v>
      </c>
      <c r="I445" s="220" t="s">
        <v>329</v>
      </c>
      <c r="L445" s="131" t="s">
        <v>47</v>
      </c>
      <c r="M445" s="132">
        <v>0</v>
      </c>
      <c r="N445" s="133">
        <f t="shared" si="22"/>
        <v>0</v>
      </c>
      <c r="P445" s="218"/>
    </row>
    <row r="446" spans="3:16" ht="14.5" hidden="1" customHeight="1" outlineLevel="2">
      <c r="C446" s="440"/>
      <c r="D446" s="181" t="s">
        <v>43</v>
      </c>
      <c r="E446" s="213" t="s">
        <v>329</v>
      </c>
      <c r="F446" s="217">
        <v>0</v>
      </c>
      <c r="G446" s="129">
        <v>0</v>
      </c>
      <c r="H446" s="130">
        <f t="shared" si="23"/>
        <v>0</v>
      </c>
      <c r="I446" s="220" t="s">
        <v>329</v>
      </c>
      <c r="L446" s="131" t="s">
        <v>47</v>
      </c>
      <c r="M446" s="132">
        <v>0</v>
      </c>
      <c r="N446" s="133">
        <f t="shared" si="22"/>
        <v>0</v>
      </c>
      <c r="P446" s="218"/>
    </row>
    <row r="447" spans="3:16" ht="26" hidden="1" outlineLevel="1" collapsed="1">
      <c r="C447" s="440"/>
      <c r="D447" s="181" t="s">
        <v>457</v>
      </c>
      <c r="E447" s="213" t="s">
        <v>329</v>
      </c>
      <c r="F447" s="217">
        <v>0</v>
      </c>
      <c r="G447" s="129">
        <v>0</v>
      </c>
      <c r="H447" s="130">
        <f t="shared" si="23"/>
        <v>0</v>
      </c>
      <c r="I447" s="220" t="s">
        <v>329</v>
      </c>
      <c r="L447" s="131" t="s">
        <v>47</v>
      </c>
      <c r="M447" s="132">
        <v>0</v>
      </c>
      <c r="N447" s="133">
        <f t="shared" si="22"/>
        <v>0</v>
      </c>
      <c r="P447" s="218"/>
    </row>
    <row r="448" spans="3:16" ht="14.5" hidden="1" customHeight="1" outlineLevel="2">
      <c r="C448" s="440"/>
      <c r="D448" s="181" t="s">
        <v>66</v>
      </c>
      <c r="E448" s="213" t="s">
        <v>329</v>
      </c>
      <c r="F448" s="217">
        <v>0</v>
      </c>
      <c r="G448" s="129">
        <v>0</v>
      </c>
      <c r="H448" s="130">
        <f t="shared" si="23"/>
        <v>0</v>
      </c>
      <c r="I448" s="220" t="s">
        <v>329</v>
      </c>
      <c r="L448" s="131" t="s">
        <v>47</v>
      </c>
      <c r="M448" s="132">
        <v>0</v>
      </c>
      <c r="N448" s="133">
        <f t="shared" si="22"/>
        <v>0</v>
      </c>
      <c r="P448" s="218"/>
    </row>
    <row r="449" spans="3:16" ht="14.5" hidden="1" customHeight="1" outlineLevel="2">
      <c r="C449" s="440"/>
      <c r="D449" s="181" t="s">
        <v>66</v>
      </c>
      <c r="E449" s="213" t="s">
        <v>329</v>
      </c>
      <c r="F449" s="217">
        <v>0</v>
      </c>
      <c r="G449" s="129">
        <v>0</v>
      </c>
      <c r="H449" s="130">
        <f t="shared" si="23"/>
        <v>0</v>
      </c>
      <c r="I449" s="220" t="s">
        <v>329</v>
      </c>
      <c r="L449" s="131" t="s">
        <v>47</v>
      </c>
      <c r="M449" s="132">
        <v>0</v>
      </c>
      <c r="N449" s="133">
        <f t="shared" si="22"/>
        <v>0</v>
      </c>
      <c r="P449" s="218"/>
    </row>
    <row r="450" spans="3:16" ht="14.5" hidden="1" customHeight="1" outlineLevel="2">
      <c r="C450" s="440"/>
      <c r="D450" s="181" t="s">
        <v>66</v>
      </c>
      <c r="E450" s="213" t="s">
        <v>329</v>
      </c>
      <c r="F450" s="217">
        <v>0</v>
      </c>
      <c r="G450" s="129">
        <v>0</v>
      </c>
      <c r="H450" s="130">
        <f t="shared" si="23"/>
        <v>0</v>
      </c>
      <c r="I450" s="220" t="s">
        <v>329</v>
      </c>
      <c r="L450" s="131" t="s">
        <v>47</v>
      </c>
      <c r="M450" s="132">
        <v>0</v>
      </c>
      <c r="N450" s="133">
        <f t="shared" si="22"/>
        <v>0</v>
      </c>
      <c r="P450" s="218"/>
    </row>
    <row r="451" spans="3:16" ht="14.5" hidden="1" customHeight="1" outlineLevel="2">
      <c r="C451" s="440"/>
      <c r="D451" s="181" t="s">
        <v>66</v>
      </c>
      <c r="E451" s="213" t="s">
        <v>329</v>
      </c>
      <c r="F451" s="217">
        <v>0</v>
      </c>
      <c r="G451" s="129">
        <v>0</v>
      </c>
      <c r="H451" s="130">
        <f t="shared" si="23"/>
        <v>0</v>
      </c>
      <c r="I451" s="220" t="s">
        <v>329</v>
      </c>
      <c r="L451" s="131" t="s">
        <v>47</v>
      </c>
      <c r="M451" s="132">
        <v>0</v>
      </c>
      <c r="N451" s="133">
        <f t="shared" si="22"/>
        <v>0</v>
      </c>
      <c r="P451" s="218"/>
    </row>
    <row r="452" spans="3:16" ht="26" hidden="1" outlineLevel="1" collapsed="1">
      <c r="C452" s="440"/>
      <c r="D452" s="181" t="s">
        <v>458</v>
      </c>
      <c r="E452" s="213" t="s">
        <v>329</v>
      </c>
      <c r="F452" s="217">
        <v>0</v>
      </c>
      <c r="G452" s="129">
        <v>0</v>
      </c>
      <c r="H452" s="130">
        <f t="shared" si="23"/>
        <v>0</v>
      </c>
      <c r="I452" s="220" t="s">
        <v>329</v>
      </c>
      <c r="L452" s="131" t="s">
        <v>47</v>
      </c>
      <c r="M452" s="132">
        <v>0</v>
      </c>
      <c r="N452" s="133">
        <f t="shared" si="22"/>
        <v>0</v>
      </c>
      <c r="P452" s="218"/>
    </row>
    <row r="453" spans="3:16" ht="14.5" hidden="1" customHeight="1" outlineLevel="2">
      <c r="C453" s="440"/>
      <c r="D453" s="181" t="s">
        <v>98</v>
      </c>
      <c r="E453" s="213" t="s">
        <v>329</v>
      </c>
      <c r="F453" s="217">
        <v>0</v>
      </c>
      <c r="G453" s="129">
        <v>0</v>
      </c>
      <c r="H453" s="130">
        <f t="shared" si="23"/>
        <v>0</v>
      </c>
      <c r="I453" s="220" t="s">
        <v>329</v>
      </c>
      <c r="L453" s="131" t="s">
        <v>47</v>
      </c>
      <c r="M453" s="132">
        <v>0</v>
      </c>
      <c r="N453" s="133">
        <f t="shared" si="22"/>
        <v>0</v>
      </c>
      <c r="P453" s="218"/>
    </row>
    <row r="454" spans="3:16" ht="14.5" hidden="1" customHeight="1" outlineLevel="2">
      <c r="C454" s="440"/>
      <c r="D454" s="181" t="s">
        <v>98</v>
      </c>
      <c r="E454" s="213" t="s">
        <v>329</v>
      </c>
      <c r="F454" s="217">
        <v>0</v>
      </c>
      <c r="G454" s="129">
        <v>0</v>
      </c>
      <c r="H454" s="130">
        <f t="shared" si="23"/>
        <v>0</v>
      </c>
      <c r="I454" s="220" t="s">
        <v>329</v>
      </c>
      <c r="L454" s="131" t="s">
        <v>47</v>
      </c>
      <c r="M454" s="132">
        <v>0</v>
      </c>
      <c r="N454" s="133">
        <f t="shared" si="22"/>
        <v>0</v>
      </c>
      <c r="P454" s="218"/>
    </row>
    <row r="455" spans="3:16" ht="14.5" hidden="1" customHeight="1" outlineLevel="2">
      <c r="C455" s="440"/>
      <c r="D455" s="181" t="s">
        <v>98</v>
      </c>
      <c r="E455" s="213" t="s">
        <v>329</v>
      </c>
      <c r="F455" s="217">
        <v>0</v>
      </c>
      <c r="G455" s="129">
        <v>0</v>
      </c>
      <c r="H455" s="130">
        <f t="shared" si="23"/>
        <v>0</v>
      </c>
      <c r="I455" s="220" t="s">
        <v>329</v>
      </c>
      <c r="L455" s="131" t="s">
        <v>47</v>
      </c>
      <c r="M455" s="132">
        <v>0</v>
      </c>
      <c r="N455" s="133">
        <f t="shared" si="22"/>
        <v>0</v>
      </c>
      <c r="P455" s="218"/>
    </row>
    <row r="456" spans="3:16" ht="14.5" hidden="1" customHeight="1" outlineLevel="2">
      <c r="C456" s="440"/>
      <c r="D456" s="181" t="s">
        <v>98</v>
      </c>
      <c r="E456" s="213" t="s">
        <v>329</v>
      </c>
      <c r="F456" s="217">
        <v>0</v>
      </c>
      <c r="G456" s="129">
        <v>0</v>
      </c>
      <c r="H456" s="130">
        <f t="shared" si="23"/>
        <v>0</v>
      </c>
      <c r="I456" s="220" t="s">
        <v>329</v>
      </c>
      <c r="L456" s="131" t="s">
        <v>47</v>
      </c>
      <c r="M456" s="132">
        <v>0</v>
      </c>
      <c r="N456" s="133">
        <f t="shared" si="22"/>
        <v>0</v>
      </c>
      <c r="P456" s="218"/>
    </row>
    <row r="457" spans="3:16" ht="26" hidden="1" outlineLevel="1" collapsed="1">
      <c r="C457" s="440"/>
      <c r="D457" s="181" t="s">
        <v>459</v>
      </c>
      <c r="E457" s="213" t="s">
        <v>329</v>
      </c>
      <c r="F457" s="217">
        <v>0</v>
      </c>
      <c r="G457" s="129">
        <v>0</v>
      </c>
      <c r="H457" s="130">
        <f t="shared" si="23"/>
        <v>0</v>
      </c>
      <c r="I457" s="220" t="s">
        <v>329</v>
      </c>
      <c r="L457" s="131" t="s">
        <v>47</v>
      </c>
      <c r="M457" s="132">
        <v>0</v>
      </c>
      <c r="N457" s="133">
        <f t="shared" si="22"/>
        <v>0</v>
      </c>
      <c r="P457" s="218"/>
    </row>
    <row r="458" spans="3:16" ht="14.5" hidden="1" customHeight="1" outlineLevel="2">
      <c r="C458" s="440"/>
      <c r="D458" s="181" t="s">
        <v>129</v>
      </c>
      <c r="E458" s="213" t="s">
        <v>329</v>
      </c>
      <c r="F458" s="217">
        <v>0</v>
      </c>
      <c r="G458" s="129">
        <v>0</v>
      </c>
      <c r="H458" s="130">
        <f t="shared" si="23"/>
        <v>0</v>
      </c>
      <c r="I458" s="220" t="s">
        <v>329</v>
      </c>
      <c r="L458" s="131" t="s">
        <v>47</v>
      </c>
      <c r="M458" s="132">
        <v>0</v>
      </c>
      <c r="N458" s="133">
        <f t="shared" si="22"/>
        <v>0</v>
      </c>
      <c r="P458" s="218"/>
    </row>
    <row r="459" spans="3:16" ht="14.5" hidden="1" customHeight="1" outlineLevel="2">
      <c r="C459" s="440"/>
      <c r="D459" s="181" t="s">
        <v>129</v>
      </c>
      <c r="E459" s="213" t="s">
        <v>329</v>
      </c>
      <c r="F459" s="217">
        <v>0</v>
      </c>
      <c r="G459" s="129">
        <v>0</v>
      </c>
      <c r="H459" s="130">
        <f t="shared" si="23"/>
        <v>0</v>
      </c>
      <c r="I459" s="220" t="s">
        <v>329</v>
      </c>
      <c r="L459" s="131" t="s">
        <v>47</v>
      </c>
      <c r="M459" s="132">
        <v>0</v>
      </c>
      <c r="N459" s="133">
        <f t="shared" si="22"/>
        <v>0</v>
      </c>
      <c r="P459" s="218"/>
    </row>
    <row r="460" spans="3:16" ht="14.5" hidden="1" customHeight="1" outlineLevel="2">
      <c r="C460" s="440"/>
      <c r="D460" s="181" t="s">
        <v>129</v>
      </c>
      <c r="E460" s="213" t="s">
        <v>329</v>
      </c>
      <c r="F460" s="217">
        <v>0</v>
      </c>
      <c r="G460" s="129">
        <v>0</v>
      </c>
      <c r="H460" s="130">
        <f t="shared" si="23"/>
        <v>0</v>
      </c>
      <c r="I460" s="220" t="s">
        <v>329</v>
      </c>
      <c r="L460" s="131" t="s">
        <v>47</v>
      </c>
      <c r="M460" s="132">
        <v>0</v>
      </c>
      <c r="N460" s="133">
        <f t="shared" si="22"/>
        <v>0</v>
      </c>
      <c r="P460" s="218"/>
    </row>
    <row r="461" spans="3:16" ht="14.5" hidden="1" customHeight="1" outlineLevel="2">
      <c r="C461" s="440"/>
      <c r="D461" s="181" t="s">
        <v>129</v>
      </c>
      <c r="E461" s="213" t="s">
        <v>329</v>
      </c>
      <c r="F461" s="217">
        <v>0</v>
      </c>
      <c r="G461" s="129">
        <v>0</v>
      </c>
      <c r="H461" s="130">
        <f t="shared" si="23"/>
        <v>0</v>
      </c>
      <c r="I461" s="220" t="s">
        <v>329</v>
      </c>
      <c r="L461" s="131" t="s">
        <v>47</v>
      </c>
      <c r="M461" s="132">
        <v>0</v>
      </c>
      <c r="N461" s="133">
        <f t="shared" si="22"/>
        <v>0</v>
      </c>
      <c r="P461" s="218"/>
    </row>
    <row r="462" spans="3:16" ht="26" hidden="1" outlineLevel="1" collapsed="1">
      <c r="C462" s="440"/>
      <c r="D462" s="181" t="s">
        <v>460</v>
      </c>
      <c r="E462" s="213" t="s">
        <v>329</v>
      </c>
      <c r="F462" s="217">
        <v>0</v>
      </c>
      <c r="G462" s="129">
        <v>0</v>
      </c>
      <c r="H462" s="130">
        <f t="shared" si="23"/>
        <v>0</v>
      </c>
      <c r="I462" s="220" t="s">
        <v>329</v>
      </c>
      <c r="L462" s="131" t="s">
        <v>47</v>
      </c>
      <c r="M462" s="132">
        <v>0</v>
      </c>
      <c r="N462" s="133">
        <f t="shared" si="22"/>
        <v>0</v>
      </c>
      <c r="P462" s="218"/>
    </row>
    <row r="463" spans="3:16" ht="14.5" hidden="1" customHeight="1" outlineLevel="2">
      <c r="C463" s="440"/>
      <c r="D463" s="181" t="s">
        <v>156</v>
      </c>
      <c r="E463" s="213" t="s">
        <v>329</v>
      </c>
      <c r="F463" s="217">
        <v>0</v>
      </c>
      <c r="G463" s="129">
        <v>0</v>
      </c>
      <c r="H463" s="130">
        <f t="shared" si="23"/>
        <v>0</v>
      </c>
      <c r="I463" s="220" t="s">
        <v>329</v>
      </c>
      <c r="L463" s="131" t="s">
        <v>47</v>
      </c>
      <c r="M463" s="132">
        <v>0</v>
      </c>
      <c r="N463" s="133">
        <f t="shared" si="22"/>
        <v>0</v>
      </c>
      <c r="P463" s="218"/>
    </row>
    <row r="464" spans="3:16" ht="14.5" hidden="1" customHeight="1" outlineLevel="2">
      <c r="C464" s="440"/>
      <c r="D464" s="181" t="s">
        <v>156</v>
      </c>
      <c r="E464" s="213" t="s">
        <v>329</v>
      </c>
      <c r="F464" s="217">
        <v>0</v>
      </c>
      <c r="G464" s="129">
        <v>0</v>
      </c>
      <c r="H464" s="130">
        <f t="shared" si="23"/>
        <v>0</v>
      </c>
      <c r="I464" s="220" t="s">
        <v>329</v>
      </c>
      <c r="L464" s="131" t="s">
        <v>47</v>
      </c>
      <c r="M464" s="132">
        <v>0</v>
      </c>
      <c r="N464" s="133">
        <f t="shared" si="22"/>
        <v>0</v>
      </c>
      <c r="P464" s="218"/>
    </row>
    <row r="465" spans="3:16" ht="14.5" hidden="1" customHeight="1" outlineLevel="2">
      <c r="C465" s="440"/>
      <c r="D465" s="181" t="s">
        <v>156</v>
      </c>
      <c r="E465" s="213" t="s">
        <v>329</v>
      </c>
      <c r="F465" s="217">
        <v>0</v>
      </c>
      <c r="G465" s="129">
        <v>0</v>
      </c>
      <c r="H465" s="130">
        <f t="shared" si="23"/>
        <v>0</v>
      </c>
      <c r="I465" s="220" t="s">
        <v>329</v>
      </c>
      <c r="L465" s="131" t="s">
        <v>47</v>
      </c>
      <c r="M465" s="132">
        <v>0</v>
      </c>
      <c r="N465" s="133">
        <f t="shared" si="22"/>
        <v>0</v>
      </c>
      <c r="P465" s="218"/>
    </row>
    <row r="466" spans="3:16" ht="14.5" hidden="1" customHeight="1" outlineLevel="2">
      <c r="C466" s="440"/>
      <c r="D466" s="181" t="s">
        <v>156</v>
      </c>
      <c r="E466" s="213" t="s">
        <v>329</v>
      </c>
      <c r="F466" s="217">
        <v>0</v>
      </c>
      <c r="G466" s="129">
        <v>0</v>
      </c>
      <c r="H466" s="130">
        <f t="shared" si="23"/>
        <v>0</v>
      </c>
      <c r="I466" s="220" t="s">
        <v>329</v>
      </c>
      <c r="L466" s="131" t="s">
        <v>47</v>
      </c>
      <c r="M466" s="132">
        <v>0</v>
      </c>
      <c r="N466" s="133">
        <f t="shared" si="22"/>
        <v>0</v>
      </c>
      <c r="P466" s="218"/>
    </row>
    <row r="467" spans="3:16" ht="26" hidden="1" outlineLevel="1" collapsed="1">
      <c r="C467" s="440"/>
      <c r="D467" s="181" t="s">
        <v>461</v>
      </c>
      <c r="E467" s="213" t="s">
        <v>329</v>
      </c>
      <c r="F467" s="217">
        <v>0</v>
      </c>
      <c r="G467" s="129">
        <v>0</v>
      </c>
      <c r="H467" s="130">
        <f t="shared" si="23"/>
        <v>0</v>
      </c>
      <c r="I467" s="220" t="s">
        <v>329</v>
      </c>
      <c r="L467" s="131" t="s">
        <v>47</v>
      </c>
      <c r="M467" s="132">
        <v>0</v>
      </c>
      <c r="N467" s="133">
        <f t="shared" si="22"/>
        <v>0</v>
      </c>
      <c r="P467" s="218"/>
    </row>
    <row r="468" spans="3:16" ht="14.5" hidden="1" customHeight="1" outlineLevel="2">
      <c r="C468" s="440"/>
      <c r="D468" s="181" t="s">
        <v>44</v>
      </c>
      <c r="E468" s="213" t="s">
        <v>329</v>
      </c>
      <c r="F468" s="217">
        <v>0</v>
      </c>
      <c r="G468" s="129">
        <v>0</v>
      </c>
      <c r="H468" s="130">
        <f t="shared" si="23"/>
        <v>0</v>
      </c>
      <c r="I468" s="220" t="s">
        <v>329</v>
      </c>
      <c r="L468" s="131" t="s">
        <v>47</v>
      </c>
      <c r="M468" s="132">
        <v>0</v>
      </c>
      <c r="N468" s="133">
        <f t="shared" si="22"/>
        <v>0</v>
      </c>
      <c r="P468" s="218"/>
    </row>
    <row r="469" spans="3:16" ht="14.5" hidden="1" customHeight="1" outlineLevel="2">
      <c r="C469" s="440"/>
      <c r="D469" s="181" t="s">
        <v>44</v>
      </c>
      <c r="E469" s="213" t="s">
        <v>329</v>
      </c>
      <c r="F469" s="217">
        <v>0</v>
      </c>
      <c r="G469" s="129">
        <v>0</v>
      </c>
      <c r="H469" s="130">
        <f t="shared" si="23"/>
        <v>0</v>
      </c>
      <c r="I469" s="220" t="s">
        <v>329</v>
      </c>
      <c r="L469" s="131" t="s">
        <v>47</v>
      </c>
      <c r="M469" s="132">
        <v>0</v>
      </c>
      <c r="N469" s="133">
        <f t="shared" si="22"/>
        <v>0</v>
      </c>
      <c r="P469" s="218"/>
    </row>
    <row r="470" spans="3:16" ht="14.5" hidden="1" customHeight="1" outlineLevel="2">
      <c r="C470" s="440"/>
      <c r="D470" s="181" t="s">
        <v>44</v>
      </c>
      <c r="E470" s="213" t="s">
        <v>329</v>
      </c>
      <c r="F470" s="217">
        <v>0</v>
      </c>
      <c r="G470" s="129">
        <v>0</v>
      </c>
      <c r="H470" s="130">
        <f t="shared" si="23"/>
        <v>0</v>
      </c>
      <c r="I470" s="220" t="s">
        <v>329</v>
      </c>
      <c r="L470" s="131" t="s">
        <v>47</v>
      </c>
      <c r="M470" s="132">
        <v>0</v>
      </c>
      <c r="N470" s="133">
        <f t="shared" si="22"/>
        <v>0</v>
      </c>
      <c r="P470" s="218"/>
    </row>
    <row r="471" spans="3:16" ht="14.5" hidden="1" customHeight="1" outlineLevel="2">
      <c r="C471" s="440"/>
      <c r="D471" s="181" t="s">
        <v>44</v>
      </c>
      <c r="E471" s="213" t="s">
        <v>329</v>
      </c>
      <c r="F471" s="217">
        <v>0</v>
      </c>
      <c r="G471" s="129">
        <v>0</v>
      </c>
      <c r="H471" s="130">
        <f t="shared" si="23"/>
        <v>0</v>
      </c>
      <c r="I471" s="220" t="s">
        <v>329</v>
      </c>
      <c r="L471" s="131" t="s">
        <v>47</v>
      </c>
      <c r="M471" s="132">
        <v>0</v>
      </c>
      <c r="N471" s="133">
        <f t="shared" si="22"/>
        <v>0</v>
      </c>
      <c r="P471" s="218"/>
    </row>
    <row r="472" spans="3:16" ht="26" hidden="1" outlineLevel="1" collapsed="1">
      <c r="C472" s="440"/>
      <c r="D472" s="181" t="s">
        <v>462</v>
      </c>
      <c r="E472" s="213" t="s">
        <v>329</v>
      </c>
      <c r="F472" s="217">
        <v>0</v>
      </c>
      <c r="G472" s="129">
        <v>0</v>
      </c>
      <c r="H472" s="130">
        <f t="shared" si="23"/>
        <v>0</v>
      </c>
      <c r="I472" s="220" t="s">
        <v>329</v>
      </c>
      <c r="L472" s="131" t="s">
        <v>47</v>
      </c>
      <c r="M472" s="132">
        <v>0</v>
      </c>
      <c r="N472" s="133">
        <f t="shared" si="22"/>
        <v>0</v>
      </c>
      <c r="P472" s="218"/>
    </row>
    <row r="473" spans="3:16" ht="14.5" hidden="1" customHeight="1" outlineLevel="2">
      <c r="C473" s="440"/>
      <c r="D473" s="181" t="s">
        <v>463</v>
      </c>
      <c r="E473" s="213" t="s">
        <v>329</v>
      </c>
      <c r="F473" s="217">
        <v>0</v>
      </c>
      <c r="G473" s="129">
        <v>0</v>
      </c>
      <c r="H473" s="130">
        <f t="shared" si="23"/>
        <v>0</v>
      </c>
      <c r="I473" s="220" t="s">
        <v>329</v>
      </c>
      <c r="L473" s="131" t="s">
        <v>47</v>
      </c>
      <c r="M473" s="132">
        <v>0</v>
      </c>
      <c r="N473" s="133">
        <f t="shared" si="22"/>
        <v>0</v>
      </c>
      <c r="P473" s="218"/>
    </row>
    <row r="474" spans="3:16" ht="14.5" hidden="1" customHeight="1" outlineLevel="2">
      <c r="C474" s="440"/>
      <c r="D474" s="181" t="s">
        <v>463</v>
      </c>
      <c r="E474" s="213" t="s">
        <v>329</v>
      </c>
      <c r="F474" s="217">
        <v>0</v>
      </c>
      <c r="G474" s="129">
        <v>0</v>
      </c>
      <c r="H474" s="130">
        <f t="shared" si="23"/>
        <v>0</v>
      </c>
      <c r="I474" s="220" t="s">
        <v>329</v>
      </c>
      <c r="L474" s="131" t="s">
        <v>47</v>
      </c>
      <c r="M474" s="132">
        <v>0</v>
      </c>
      <c r="N474" s="133">
        <f t="shared" si="22"/>
        <v>0</v>
      </c>
      <c r="P474" s="218"/>
    </row>
    <row r="475" spans="3:16" ht="14.5" hidden="1" customHeight="1" outlineLevel="2">
      <c r="C475" s="440"/>
      <c r="D475" s="181" t="s">
        <v>463</v>
      </c>
      <c r="E475" s="213" t="s">
        <v>329</v>
      </c>
      <c r="F475" s="217">
        <v>0</v>
      </c>
      <c r="G475" s="129">
        <v>0</v>
      </c>
      <c r="H475" s="130">
        <f t="shared" si="23"/>
        <v>0</v>
      </c>
      <c r="I475" s="220" t="s">
        <v>329</v>
      </c>
      <c r="L475" s="131" t="s">
        <v>47</v>
      </c>
      <c r="M475" s="132">
        <v>0</v>
      </c>
      <c r="N475" s="133">
        <f t="shared" si="22"/>
        <v>0</v>
      </c>
      <c r="P475" s="218"/>
    </row>
    <row r="476" spans="3:16" ht="14.5" hidden="1" customHeight="1" outlineLevel="2">
      <c r="C476" s="440"/>
      <c r="D476" s="181" t="s">
        <v>463</v>
      </c>
      <c r="E476" s="213" t="s">
        <v>329</v>
      </c>
      <c r="F476" s="217">
        <v>0</v>
      </c>
      <c r="G476" s="129">
        <v>0</v>
      </c>
      <c r="H476" s="130">
        <f t="shared" si="23"/>
        <v>0</v>
      </c>
      <c r="I476" s="220" t="s">
        <v>329</v>
      </c>
      <c r="L476" s="131" t="s">
        <v>47</v>
      </c>
      <c r="M476" s="132">
        <v>0</v>
      </c>
      <c r="N476" s="133">
        <f t="shared" si="22"/>
        <v>0</v>
      </c>
      <c r="P476" s="218"/>
    </row>
    <row r="477" spans="3:16" ht="26" hidden="1" outlineLevel="1" collapsed="1">
      <c r="C477" s="440"/>
      <c r="D477" s="181" t="s">
        <v>464</v>
      </c>
      <c r="E477" s="213" t="s">
        <v>329</v>
      </c>
      <c r="F477" s="217">
        <v>0</v>
      </c>
      <c r="G477" s="129">
        <v>0</v>
      </c>
      <c r="H477" s="130">
        <f t="shared" si="23"/>
        <v>0</v>
      </c>
      <c r="I477" s="220" t="s">
        <v>329</v>
      </c>
      <c r="L477" s="131" t="s">
        <v>47</v>
      </c>
      <c r="M477" s="132">
        <v>0</v>
      </c>
      <c r="N477" s="133">
        <f t="shared" si="22"/>
        <v>0</v>
      </c>
      <c r="P477" s="218"/>
    </row>
    <row r="478" spans="3:16" ht="14.5" hidden="1" customHeight="1" outlineLevel="2">
      <c r="C478" s="440"/>
      <c r="D478" s="181" t="s">
        <v>130</v>
      </c>
      <c r="E478" s="213" t="s">
        <v>329</v>
      </c>
      <c r="F478" s="217">
        <v>0</v>
      </c>
      <c r="G478" s="129">
        <v>0</v>
      </c>
      <c r="H478" s="130">
        <f t="shared" si="23"/>
        <v>0</v>
      </c>
      <c r="I478" s="220" t="s">
        <v>329</v>
      </c>
      <c r="L478" s="131" t="s">
        <v>47</v>
      </c>
      <c r="M478" s="132">
        <v>0</v>
      </c>
      <c r="N478" s="133">
        <f t="shared" si="22"/>
        <v>0</v>
      </c>
      <c r="P478" s="218"/>
    </row>
    <row r="479" spans="3:16" ht="14.5" hidden="1" customHeight="1" outlineLevel="2">
      <c r="C479" s="440"/>
      <c r="D479" s="181" t="s">
        <v>130</v>
      </c>
      <c r="E479" s="213" t="s">
        <v>329</v>
      </c>
      <c r="F479" s="217">
        <v>0</v>
      </c>
      <c r="G479" s="129">
        <v>0</v>
      </c>
      <c r="H479" s="130">
        <f t="shared" si="23"/>
        <v>0</v>
      </c>
      <c r="I479" s="220" t="s">
        <v>329</v>
      </c>
      <c r="L479" s="131" t="s">
        <v>47</v>
      </c>
      <c r="M479" s="132">
        <v>0</v>
      </c>
      <c r="N479" s="133">
        <f t="shared" si="22"/>
        <v>0</v>
      </c>
      <c r="P479" s="218"/>
    </row>
    <row r="480" spans="3:16" ht="14.5" hidden="1" customHeight="1" outlineLevel="2">
      <c r="C480" s="440"/>
      <c r="D480" s="181" t="s">
        <v>130</v>
      </c>
      <c r="E480" s="213" t="s">
        <v>329</v>
      </c>
      <c r="F480" s="217">
        <v>0</v>
      </c>
      <c r="G480" s="129">
        <v>0</v>
      </c>
      <c r="H480" s="130">
        <f t="shared" si="23"/>
        <v>0</v>
      </c>
      <c r="I480" s="220" t="s">
        <v>329</v>
      </c>
      <c r="L480" s="131" t="s">
        <v>47</v>
      </c>
      <c r="M480" s="132">
        <v>0</v>
      </c>
      <c r="N480" s="133">
        <f t="shared" si="22"/>
        <v>0</v>
      </c>
      <c r="P480" s="218"/>
    </row>
    <row r="481" spans="3:16" ht="14.5" hidden="1" customHeight="1" outlineLevel="2">
      <c r="C481" s="440"/>
      <c r="D481" s="181" t="s">
        <v>130</v>
      </c>
      <c r="E481" s="213" t="s">
        <v>329</v>
      </c>
      <c r="F481" s="217">
        <v>0</v>
      </c>
      <c r="G481" s="129">
        <v>0</v>
      </c>
      <c r="H481" s="130">
        <f t="shared" si="23"/>
        <v>0</v>
      </c>
      <c r="I481" s="220" t="s">
        <v>329</v>
      </c>
      <c r="L481" s="131" t="s">
        <v>47</v>
      </c>
      <c r="M481" s="132">
        <v>0</v>
      </c>
      <c r="N481" s="133">
        <f t="shared" si="22"/>
        <v>0</v>
      </c>
      <c r="P481" s="218"/>
    </row>
    <row r="482" spans="3:16" ht="26" hidden="1" outlineLevel="1" collapsed="1">
      <c r="C482" s="440"/>
      <c r="D482" s="181" t="s">
        <v>465</v>
      </c>
      <c r="E482" s="213" t="s">
        <v>329</v>
      </c>
      <c r="F482" s="217">
        <v>0</v>
      </c>
      <c r="G482" s="129">
        <v>0</v>
      </c>
      <c r="H482" s="130">
        <f t="shared" si="23"/>
        <v>0</v>
      </c>
      <c r="I482" s="220" t="s">
        <v>329</v>
      </c>
      <c r="L482" s="131" t="s">
        <v>47</v>
      </c>
      <c r="M482" s="132">
        <v>0</v>
      </c>
      <c r="N482" s="133">
        <f t="shared" si="22"/>
        <v>0</v>
      </c>
      <c r="P482" s="218"/>
    </row>
    <row r="483" spans="3:16" ht="14.5" hidden="1" customHeight="1" outlineLevel="2">
      <c r="C483" s="440"/>
      <c r="D483" s="181" t="s">
        <v>224</v>
      </c>
      <c r="E483" s="213" t="s">
        <v>329</v>
      </c>
      <c r="F483" s="217">
        <v>0</v>
      </c>
      <c r="G483" s="129">
        <v>0</v>
      </c>
      <c r="H483" s="130">
        <f t="shared" si="23"/>
        <v>0</v>
      </c>
      <c r="I483" s="220" t="s">
        <v>329</v>
      </c>
      <c r="L483" s="131" t="s">
        <v>47</v>
      </c>
      <c r="M483" s="132">
        <v>0</v>
      </c>
      <c r="N483" s="133">
        <f t="shared" si="22"/>
        <v>0</v>
      </c>
      <c r="P483" s="218"/>
    </row>
    <row r="484" spans="3:16" ht="14.5" hidden="1" customHeight="1" outlineLevel="2">
      <c r="C484" s="440"/>
      <c r="D484" s="181" t="s">
        <v>224</v>
      </c>
      <c r="E484" s="213" t="s">
        <v>329</v>
      </c>
      <c r="F484" s="217">
        <v>0</v>
      </c>
      <c r="G484" s="129">
        <v>0</v>
      </c>
      <c r="H484" s="130">
        <f t="shared" si="23"/>
        <v>0</v>
      </c>
      <c r="I484" s="220" t="s">
        <v>329</v>
      </c>
      <c r="L484" s="131" t="s">
        <v>47</v>
      </c>
      <c r="M484" s="132">
        <v>0</v>
      </c>
      <c r="N484" s="133">
        <f t="shared" si="22"/>
        <v>0</v>
      </c>
      <c r="P484" s="218"/>
    </row>
    <row r="485" spans="3:16" ht="14.5" hidden="1" customHeight="1" outlineLevel="2">
      <c r="C485" s="440"/>
      <c r="D485" s="181" t="s">
        <v>224</v>
      </c>
      <c r="E485" s="213" t="s">
        <v>329</v>
      </c>
      <c r="F485" s="217">
        <v>0</v>
      </c>
      <c r="G485" s="129">
        <v>0</v>
      </c>
      <c r="H485" s="130">
        <f t="shared" si="23"/>
        <v>0</v>
      </c>
      <c r="I485" s="220" t="s">
        <v>329</v>
      </c>
      <c r="L485" s="131" t="s">
        <v>47</v>
      </c>
      <c r="M485" s="132">
        <v>0</v>
      </c>
      <c r="N485" s="133">
        <f t="shared" si="22"/>
        <v>0</v>
      </c>
      <c r="P485" s="218"/>
    </row>
    <row r="486" spans="3:16" ht="14.5" hidden="1" customHeight="1" outlineLevel="2">
      <c r="C486" s="440"/>
      <c r="D486" s="181" t="s">
        <v>224</v>
      </c>
      <c r="E486" s="213" t="s">
        <v>329</v>
      </c>
      <c r="F486" s="217">
        <v>0</v>
      </c>
      <c r="G486" s="129">
        <v>0</v>
      </c>
      <c r="H486" s="130">
        <f t="shared" si="23"/>
        <v>0</v>
      </c>
      <c r="I486" s="220" t="s">
        <v>329</v>
      </c>
      <c r="L486" s="131" t="s">
        <v>47</v>
      </c>
      <c r="M486" s="132">
        <v>0</v>
      </c>
      <c r="N486" s="133">
        <f t="shared" si="22"/>
        <v>0</v>
      </c>
      <c r="P486" s="218"/>
    </row>
    <row r="487" spans="3:16" ht="26" hidden="1" outlineLevel="1" collapsed="1">
      <c r="C487" s="440"/>
      <c r="D487" s="181" t="s">
        <v>466</v>
      </c>
      <c r="E487" s="213" t="s">
        <v>329</v>
      </c>
      <c r="F487" s="217">
        <v>0</v>
      </c>
      <c r="G487" s="129">
        <v>0</v>
      </c>
      <c r="H487" s="130">
        <f t="shared" si="23"/>
        <v>0</v>
      </c>
      <c r="I487" s="220" t="s">
        <v>329</v>
      </c>
      <c r="L487" s="131" t="s">
        <v>47</v>
      </c>
      <c r="M487" s="132">
        <v>0</v>
      </c>
      <c r="N487" s="133">
        <f t="shared" si="22"/>
        <v>0</v>
      </c>
      <c r="P487" s="218"/>
    </row>
    <row r="488" spans="3:16" ht="14.5" hidden="1" customHeight="1" outlineLevel="2">
      <c r="C488" s="440"/>
      <c r="D488" s="181" t="s">
        <v>467</v>
      </c>
      <c r="E488" s="213" t="s">
        <v>329</v>
      </c>
      <c r="F488" s="217">
        <v>0</v>
      </c>
      <c r="G488" s="129">
        <v>0</v>
      </c>
      <c r="H488" s="130">
        <f t="shared" si="23"/>
        <v>0</v>
      </c>
      <c r="I488" s="220" t="s">
        <v>329</v>
      </c>
      <c r="L488" s="131" t="s">
        <v>47</v>
      </c>
      <c r="M488" s="132">
        <v>0</v>
      </c>
      <c r="N488" s="133">
        <f t="shared" si="22"/>
        <v>0</v>
      </c>
      <c r="P488" s="218"/>
    </row>
    <row r="489" spans="3:16" ht="14.5" hidden="1" customHeight="1" outlineLevel="2">
      <c r="C489" s="440"/>
      <c r="D489" s="181" t="s">
        <v>467</v>
      </c>
      <c r="E489" s="213" t="s">
        <v>329</v>
      </c>
      <c r="F489" s="217">
        <v>0</v>
      </c>
      <c r="G489" s="129">
        <v>0</v>
      </c>
      <c r="H489" s="130">
        <f t="shared" si="23"/>
        <v>0</v>
      </c>
      <c r="I489" s="220" t="s">
        <v>329</v>
      </c>
      <c r="L489" s="131" t="s">
        <v>47</v>
      </c>
      <c r="M489" s="132">
        <v>0</v>
      </c>
      <c r="N489" s="133">
        <f t="shared" si="22"/>
        <v>0</v>
      </c>
      <c r="P489" s="218"/>
    </row>
    <row r="490" spans="3:16" ht="14.5" hidden="1" customHeight="1" outlineLevel="2">
      <c r="C490" s="440"/>
      <c r="D490" s="181" t="s">
        <v>467</v>
      </c>
      <c r="E490" s="213" t="s">
        <v>329</v>
      </c>
      <c r="F490" s="217">
        <v>0</v>
      </c>
      <c r="G490" s="129">
        <v>0</v>
      </c>
      <c r="H490" s="130">
        <f t="shared" si="23"/>
        <v>0</v>
      </c>
      <c r="I490" s="220" t="s">
        <v>329</v>
      </c>
      <c r="L490" s="131" t="s">
        <v>47</v>
      </c>
      <c r="M490" s="132">
        <v>0</v>
      </c>
      <c r="N490" s="133">
        <f t="shared" si="22"/>
        <v>0</v>
      </c>
      <c r="P490" s="218"/>
    </row>
    <row r="491" spans="3:16" ht="14.5" hidden="1" customHeight="1" outlineLevel="2">
      <c r="C491" s="440"/>
      <c r="D491" s="181" t="s">
        <v>467</v>
      </c>
      <c r="E491" s="213" t="s">
        <v>329</v>
      </c>
      <c r="F491" s="217">
        <v>0</v>
      </c>
      <c r="G491" s="129">
        <v>0</v>
      </c>
      <c r="H491" s="130">
        <f t="shared" si="23"/>
        <v>0</v>
      </c>
      <c r="I491" s="220" t="s">
        <v>329</v>
      </c>
      <c r="L491" s="131" t="s">
        <v>47</v>
      </c>
      <c r="M491" s="132">
        <v>0</v>
      </c>
      <c r="N491" s="133">
        <f t="shared" si="22"/>
        <v>0</v>
      </c>
      <c r="P491" s="218"/>
    </row>
    <row r="492" spans="3:16" ht="26" hidden="1" outlineLevel="1" collapsed="1">
      <c r="C492" s="440"/>
      <c r="D492" s="181" t="s">
        <v>468</v>
      </c>
      <c r="E492" s="213" t="s">
        <v>329</v>
      </c>
      <c r="F492" s="217">
        <v>0</v>
      </c>
      <c r="G492" s="129">
        <v>0</v>
      </c>
      <c r="H492" s="130">
        <f t="shared" si="23"/>
        <v>0</v>
      </c>
      <c r="I492" s="220" t="s">
        <v>329</v>
      </c>
      <c r="L492" s="131" t="s">
        <v>47</v>
      </c>
      <c r="M492" s="132">
        <v>0</v>
      </c>
      <c r="N492" s="133">
        <f t="shared" si="22"/>
        <v>0</v>
      </c>
      <c r="P492" s="218"/>
    </row>
    <row r="493" spans="3:16" ht="14.5" hidden="1" customHeight="1" outlineLevel="2">
      <c r="C493" s="440"/>
      <c r="D493" s="181" t="s">
        <v>233</v>
      </c>
      <c r="E493" s="213" t="s">
        <v>329</v>
      </c>
      <c r="F493" s="217">
        <v>0</v>
      </c>
      <c r="G493" s="129">
        <v>0</v>
      </c>
      <c r="H493" s="130">
        <f t="shared" si="23"/>
        <v>0</v>
      </c>
      <c r="I493" s="220" t="s">
        <v>329</v>
      </c>
      <c r="L493" s="131" t="s">
        <v>47</v>
      </c>
      <c r="M493" s="132">
        <v>0</v>
      </c>
      <c r="N493" s="133">
        <f t="shared" si="22"/>
        <v>0</v>
      </c>
      <c r="P493" s="218"/>
    </row>
    <row r="494" spans="3:16" ht="14.5" hidden="1" customHeight="1" outlineLevel="2">
      <c r="C494" s="440"/>
      <c r="D494" s="181" t="s">
        <v>233</v>
      </c>
      <c r="E494" s="213" t="s">
        <v>329</v>
      </c>
      <c r="F494" s="217">
        <v>0</v>
      </c>
      <c r="G494" s="129">
        <v>0</v>
      </c>
      <c r="H494" s="130">
        <f t="shared" si="23"/>
        <v>0</v>
      </c>
      <c r="I494" s="220" t="s">
        <v>329</v>
      </c>
      <c r="L494" s="131" t="s">
        <v>47</v>
      </c>
      <c r="M494" s="132">
        <v>0</v>
      </c>
      <c r="N494" s="133">
        <f t="shared" si="22"/>
        <v>0</v>
      </c>
      <c r="P494" s="218"/>
    </row>
    <row r="495" spans="3:16" ht="14.5" hidden="1" customHeight="1" outlineLevel="2">
      <c r="C495" s="440"/>
      <c r="D495" s="181" t="s">
        <v>233</v>
      </c>
      <c r="E495" s="213" t="s">
        <v>329</v>
      </c>
      <c r="F495" s="217">
        <v>0</v>
      </c>
      <c r="G495" s="129">
        <v>0</v>
      </c>
      <c r="H495" s="130">
        <f t="shared" si="23"/>
        <v>0</v>
      </c>
      <c r="I495" s="220" t="s">
        <v>329</v>
      </c>
      <c r="L495" s="131" t="s">
        <v>47</v>
      </c>
      <c r="M495" s="132">
        <v>0</v>
      </c>
      <c r="N495" s="133">
        <f t="shared" si="22"/>
        <v>0</v>
      </c>
      <c r="P495" s="218"/>
    </row>
    <row r="496" spans="3:16" ht="14.5" hidden="1" customHeight="1" outlineLevel="2">
      <c r="C496" s="440"/>
      <c r="D496" s="181" t="s">
        <v>233</v>
      </c>
      <c r="E496" s="213" t="s">
        <v>329</v>
      </c>
      <c r="F496" s="217">
        <v>0</v>
      </c>
      <c r="G496" s="129">
        <v>0</v>
      </c>
      <c r="H496" s="130">
        <f t="shared" si="23"/>
        <v>0</v>
      </c>
      <c r="I496" s="220" t="s">
        <v>329</v>
      </c>
      <c r="L496" s="131" t="s">
        <v>47</v>
      </c>
      <c r="M496" s="132">
        <v>0</v>
      </c>
      <c r="N496" s="133">
        <f t="shared" si="22"/>
        <v>0</v>
      </c>
      <c r="P496" s="218"/>
    </row>
    <row r="497" spans="3:16" ht="26" hidden="1" outlineLevel="1" collapsed="1">
      <c r="C497" s="440"/>
      <c r="D497" s="182" t="s">
        <v>469</v>
      </c>
      <c r="E497" s="213" t="s">
        <v>329</v>
      </c>
      <c r="F497" s="217">
        <v>0</v>
      </c>
      <c r="G497" s="129">
        <v>0</v>
      </c>
      <c r="H497" s="130">
        <f t="shared" si="23"/>
        <v>0</v>
      </c>
      <c r="I497" s="220" t="s">
        <v>329</v>
      </c>
      <c r="L497" s="131" t="s">
        <v>47</v>
      </c>
      <c r="M497" s="132">
        <v>0</v>
      </c>
      <c r="N497" s="133">
        <f t="shared" si="22"/>
        <v>0</v>
      </c>
      <c r="P497" s="218"/>
    </row>
    <row r="498" spans="3:16" ht="14.5" hidden="1" customHeight="1" outlineLevel="2">
      <c r="C498" s="440"/>
      <c r="D498" s="182" t="s">
        <v>239</v>
      </c>
      <c r="E498" s="213" t="s">
        <v>329</v>
      </c>
      <c r="F498" s="217">
        <v>0</v>
      </c>
      <c r="G498" s="129">
        <v>0</v>
      </c>
      <c r="H498" s="130">
        <f t="shared" si="23"/>
        <v>0</v>
      </c>
      <c r="I498" s="220" t="s">
        <v>329</v>
      </c>
      <c r="L498" s="131" t="s">
        <v>47</v>
      </c>
      <c r="M498" s="132">
        <v>0</v>
      </c>
      <c r="N498" s="133">
        <f t="shared" si="22"/>
        <v>0</v>
      </c>
      <c r="P498" s="218"/>
    </row>
    <row r="499" spans="3:16" ht="14.5" hidden="1" customHeight="1" outlineLevel="2">
      <c r="C499" s="440"/>
      <c r="D499" s="182" t="s">
        <v>239</v>
      </c>
      <c r="E499" s="213" t="s">
        <v>329</v>
      </c>
      <c r="F499" s="217">
        <v>0</v>
      </c>
      <c r="G499" s="129">
        <v>0</v>
      </c>
      <c r="H499" s="130">
        <f t="shared" si="23"/>
        <v>0</v>
      </c>
      <c r="I499" s="220" t="s">
        <v>329</v>
      </c>
      <c r="L499" s="131" t="s">
        <v>47</v>
      </c>
      <c r="M499" s="132">
        <v>0</v>
      </c>
      <c r="N499" s="133">
        <f t="shared" si="22"/>
        <v>0</v>
      </c>
      <c r="P499" s="218"/>
    </row>
    <row r="500" spans="3:16" ht="14.5" hidden="1" customHeight="1" outlineLevel="2">
      <c r="C500" s="440"/>
      <c r="D500" s="182" t="s">
        <v>239</v>
      </c>
      <c r="E500" s="213" t="s">
        <v>329</v>
      </c>
      <c r="F500" s="217">
        <v>0</v>
      </c>
      <c r="G500" s="129">
        <v>0</v>
      </c>
      <c r="H500" s="130">
        <f t="shared" si="23"/>
        <v>0</v>
      </c>
      <c r="I500" s="220" t="s">
        <v>329</v>
      </c>
      <c r="L500" s="131" t="s">
        <v>47</v>
      </c>
      <c r="M500" s="132">
        <v>0</v>
      </c>
      <c r="N500" s="133">
        <f t="shared" si="22"/>
        <v>0</v>
      </c>
      <c r="P500" s="218"/>
    </row>
    <row r="501" spans="3:16" ht="14.5" hidden="1" customHeight="1" outlineLevel="2">
      <c r="C501" s="440"/>
      <c r="D501" s="182" t="s">
        <v>239</v>
      </c>
      <c r="E501" s="213" t="s">
        <v>329</v>
      </c>
      <c r="F501" s="217">
        <v>0</v>
      </c>
      <c r="G501" s="129">
        <v>0</v>
      </c>
      <c r="H501" s="130">
        <f t="shared" si="23"/>
        <v>0</v>
      </c>
      <c r="I501" s="220" t="s">
        <v>329</v>
      </c>
      <c r="L501" s="131" t="s">
        <v>47</v>
      </c>
      <c r="M501" s="132">
        <v>0</v>
      </c>
      <c r="N501" s="133">
        <f t="shared" si="22"/>
        <v>0</v>
      </c>
      <c r="P501" s="218"/>
    </row>
    <row r="502" spans="3:16" ht="26.15" hidden="1" customHeight="1" outlineLevel="1" collapsed="1">
      <c r="C502" s="440"/>
      <c r="D502" s="182" t="s">
        <v>470</v>
      </c>
      <c r="E502" s="213" t="s">
        <v>329</v>
      </c>
      <c r="F502" s="217">
        <v>0</v>
      </c>
      <c r="G502" s="129">
        <v>0</v>
      </c>
      <c r="H502" s="130">
        <f t="shared" si="23"/>
        <v>0</v>
      </c>
      <c r="I502" s="220" t="s">
        <v>329</v>
      </c>
      <c r="L502" s="131" t="s">
        <v>47</v>
      </c>
      <c r="M502" s="132">
        <v>0</v>
      </c>
      <c r="N502" s="133">
        <f t="shared" si="22"/>
        <v>0</v>
      </c>
      <c r="P502" s="218"/>
    </row>
    <row r="503" spans="3:16" ht="26.15" hidden="1" customHeight="1" outlineLevel="2">
      <c r="C503" s="440"/>
      <c r="D503" s="182" t="s">
        <v>247</v>
      </c>
      <c r="E503" s="213" t="s">
        <v>329</v>
      </c>
      <c r="F503" s="217">
        <v>0</v>
      </c>
      <c r="G503" s="129">
        <v>0</v>
      </c>
      <c r="H503" s="130">
        <f t="shared" si="23"/>
        <v>0</v>
      </c>
      <c r="I503" s="220" t="s">
        <v>329</v>
      </c>
      <c r="L503" s="131" t="s">
        <v>47</v>
      </c>
      <c r="M503" s="132">
        <v>0</v>
      </c>
      <c r="N503" s="133">
        <f t="shared" si="22"/>
        <v>0</v>
      </c>
      <c r="P503" s="218"/>
    </row>
    <row r="504" spans="3:16" ht="26.15" hidden="1" customHeight="1" outlineLevel="2">
      <c r="C504" s="440"/>
      <c r="D504" s="182" t="s">
        <v>247</v>
      </c>
      <c r="E504" s="213" t="s">
        <v>329</v>
      </c>
      <c r="F504" s="217">
        <v>0</v>
      </c>
      <c r="G504" s="129">
        <v>0</v>
      </c>
      <c r="H504" s="130">
        <f t="shared" si="23"/>
        <v>0</v>
      </c>
      <c r="I504" s="220" t="s">
        <v>329</v>
      </c>
      <c r="L504" s="131" t="s">
        <v>47</v>
      </c>
      <c r="M504" s="132">
        <v>0</v>
      </c>
      <c r="N504" s="133">
        <f t="shared" si="22"/>
        <v>0</v>
      </c>
      <c r="P504" s="218"/>
    </row>
    <row r="505" spans="3:16" ht="26.15" hidden="1" customHeight="1" outlineLevel="2">
      <c r="C505" s="440"/>
      <c r="D505" s="182" t="s">
        <v>247</v>
      </c>
      <c r="E505" s="213" t="s">
        <v>329</v>
      </c>
      <c r="F505" s="217">
        <v>0</v>
      </c>
      <c r="G505" s="129">
        <v>0</v>
      </c>
      <c r="H505" s="130">
        <f t="shared" si="23"/>
        <v>0</v>
      </c>
      <c r="I505" s="220" t="s">
        <v>329</v>
      </c>
      <c r="L505" s="131" t="s">
        <v>47</v>
      </c>
      <c r="M505" s="132">
        <v>0</v>
      </c>
      <c r="N505" s="133">
        <f t="shared" si="22"/>
        <v>0</v>
      </c>
      <c r="P505" s="218"/>
    </row>
    <row r="506" spans="3:16" ht="26.15" hidden="1" customHeight="1" outlineLevel="2">
      <c r="C506" s="440"/>
      <c r="D506" s="182" t="s">
        <v>247</v>
      </c>
      <c r="E506" s="213" t="s">
        <v>329</v>
      </c>
      <c r="F506" s="217">
        <v>0</v>
      </c>
      <c r="G506" s="129">
        <v>0</v>
      </c>
      <c r="H506" s="130">
        <f t="shared" si="23"/>
        <v>0</v>
      </c>
      <c r="I506" s="220" t="s">
        <v>329</v>
      </c>
      <c r="L506" s="131" t="s">
        <v>47</v>
      </c>
      <c r="M506" s="132">
        <v>0</v>
      </c>
      <c r="N506" s="133">
        <f t="shared" si="22"/>
        <v>0</v>
      </c>
      <c r="P506" s="218"/>
    </row>
    <row r="507" spans="3:16" ht="26" hidden="1" outlineLevel="1" collapsed="1">
      <c r="C507" s="440"/>
      <c r="D507" s="182" t="s">
        <v>471</v>
      </c>
      <c r="E507" s="213" t="s">
        <v>329</v>
      </c>
      <c r="F507" s="217">
        <v>0</v>
      </c>
      <c r="G507" s="129">
        <v>0</v>
      </c>
      <c r="H507" s="130">
        <f t="shared" ref="H507:H535" si="24">ROUND(G507,2)*ROUND(F507,2)</f>
        <v>0</v>
      </c>
      <c r="I507" s="220" t="s">
        <v>329</v>
      </c>
      <c r="L507" s="131" t="s">
        <v>47</v>
      </c>
      <c r="M507" s="132">
        <v>0</v>
      </c>
      <c r="N507" s="133">
        <f t="shared" ref="N507:N535" si="25">IF(L507="Accepté",H507,IF(L507="Revu",ROUND(M507,2),0))</f>
        <v>0</v>
      </c>
      <c r="P507" s="218"/>
    </row>
    <row r="508" spans="3:16" ht="14.5" hidden="1" customHeight="1" outlineLevel="2">
      <c r="C508" s="440"/>
      <c r="D508" s="182" t="s">
        <v>258</v>
      </c>
      <c r="E508" s="213" t="s">
        <v>329</v>
      </c>
      <c r="F508" s="217">
        <v>0</v>
      </c>
      <c r="G508" s="129">
        <v>0</v>
      </c>
      <c r="H508" s="130">
        <f t="shared" si="24"/>
        <v>0</v>
      </c>
      <c r="I508" s="220" t="s">
        <v>329</v>
      </c>
      <c r="L508" s="131" t="s">
        <v>47</v>
      </c>
      <c r="M508" s="132">
        <v>0</v>
      </c>
      <c r="N508" s="133">
        <f t="shared" si="25"/>
        <v>0</v>
      </c>
      <c r="P508" s="218"/>
    </row>
    <row r="509" spans="3:16" ht="14.5" hidden="1" customHeight="1" outlineLevel="2">
      <c r="C509" s="440"/>
      <c r="D509" s="182" t="s">
        <v>258</v>
      </c>
      <c r="E509" s="213" t="s">
        <v>329</v>
      </c>
      <c r="F509" s="217">
        <v>0</v>
      </c>
      <c r="G509" s="129">
        <v>0</v>
      </c>
      <c r="H509" s="130">
        <f t="shared" si="24"/>
        <v>0</v>
      </c>
      <c r="I509" s="220" t="s">
        <v>329</v>
      </c>
      <c r="L509" s="131" t="s">
        <v>47</v>
      </c>
      <c r="M509" s="132">
        <v>0</v>
      </c>
      <c r="N509" s="133">
        <f t="shared" si="25"/>
        <v>0</v>
      </c>
      <c r="P509" s="218"/>
    </row>
    <row r="510" spans="3:16" ht="14.5" hidden="1" customHeight="1" outlineLevel="2">
      <c r="C510" s="440"/>
      <c r="D510" s="182" t="s">
        <v>258</v>
      </c>
      <c r="E510" s="213" t="s">
        <v>329</v>
      </c>
      <c r="F510" s="217">
        <v>0</v>
      </c>
      <c r="G510" s="129">
        <v>0</v>
      </c>
      <c r="H510" s="130">
        <f t="shared" si="24"/>
        <v>0</v>
      </c>
      <c r="I510" s="220" t="s">
        <v>329</v>
      </c>
      <c r="L510" s="131" t="s">
        <v>47</v>
      </c>
      <c r="M510" s="132">
        <v>0</v>
      </c>
      <c r="N510" s="133">
        <f t="shared" si="25"/>
        <v>0</v>
      </c>
      <c r="P510" s="218"/>
    </row>
    <row r="511" spans="3:16" ht="14.5" hidden="1" customHeight="1" outlineLevel="2">
      <c r="C511" s="440"/>
      <c r="D511" s="182" t="s">
        <v>258</v>
      </c>
      <c r="E511" s="213" t="s">
        <v>329</v>
      </c>
      <c r="F511" s="217">
        <v>0</v>
      </c>
      <c r="G511" s="129">
        <v>0</v>
      </c>
      <c r="H511" s="130">
        <f t="shared" si="24"/>
        <v>0</v>
      </c>
      <c r="I511" s="220" t="s">
        <v>329</v>
      </c>
      <c r="L511" s="131" t="s">
        <v>47</v>
      </c>
      <c r="M511" s="132">
        <v>0</v>
      </c>
      <c r="N511" s="133">
        <f t="shared" si="25"/>
        <v>0</v>
      </c>
      <c r="P511" s="218"/>
    </row>
    <row r="512" spans="3:16" ht="26" hidden="1" outlineLevel="1" collapsed="1">
      <c r="C512" s="440"/>
      <c r="D512" s="182" t="s">
        <v>472</v>
      </c>
      <c r="E512" s="213" t="s">
        <v>329</v>
      </c>
      <c r="F512" s="217">
        <v>0</v>
      </c>
      <c r="G512" s="129">
        <v>0</v>
      </c>
      <c r="H512" s="130">
        <f t="shared" si="24"/>
        <v>0</v>
      </c>
      <c r="I512" s="220" t="s">
        <v>329</v>
      </c>
      <c r="L512" s="131" t="s">
        <v>47</v>
      </c>
      <c r="M512" s="132">
        <v>0</v>
      </c>
      <c r="N512" s="133">
        <f t="shared" si="25"/>
        <v>0</v>
      </c>
      <c r="P512" s="218"/>
    </row>
    <row r="513" spans="3:16" ht="14.5" hidden="1" customHeight="1" outlineLevel="2">
      <c r="C513" s="440"/>
      <c r="D513" s="182" t="s">
        <v>263</v>
      </c>
      <c r="E513" s="213" t="s">
        <v>329</v>
      </c>
      <c r="F513" s="217">
        <v>0</v>
      </c>
      <c r="G513" s="129">
        <v>0</v>
      </c>
      <c r="H513" s="130">
        <f t="shared" si="24"/>
        <v>0</v>
      </c>
      <c r="I513" s="220" t="s">
        <v>329</v>
      </c>
      <c r="L513" s="131" t="s">
        <v>47</v>
      </c>
      <c r="M513" s="132">
        <v>0</v>
      </c>
      <c r="N513" s="133">
        <f t="shared" si="25"/>
        <v>0</v>
      </c>
      <c r="P513" s="218"/>
    </row>
    <row r="514" spans="3:16" ht="14.5" hidden="1" customHeight="1" outlineLevel="2">
      <c r="C514" s="440"/>
      <c r="D514" s="182" t="s">
        <v>263</v>
      </c>
      <c r="E514" s="213" t="s">
        <v>329</v>
      </c>
      <c r="F514" s="217">
        <v>0</v>
      </c>
      <c r="G514" s="129">
        <v>0</v>
      </c>
      <c r="H514" s="130">
        <f t="shared" si="24"/>
        <v>0</v>
      </c>
      <c r="I514" s="220" t="s">
        <v>329</v>
      </c>
      <c r="L514" s="131" t="s">
        <v>47</v>
      </c>
      <c r="M514" s="132">
        <v>0</v>
      </c>
      <c r="N514" s="133">
        <f t="shared" si="25"/>
        <v>0</v>
      </c>
      <c r="P514" s="218"/>
    </row>
    <row r="515" spans="3:16" ht="14.5" hidden="1" customHeight="1" outlineLevel="2">
      <c r="C515" s="440"/>
      <c r="D515" s="182" t="s">
        <v>263</v>
      </c>
      <c r="E515" s="213" t="s">
        <v>329</v>
      </c>
      <c r="F515" s="217">
        <v>0</v>
      </c>
      <c r="G515" s="129">
        <v>0</v>
      </c>
      <c r="H515" s="130">
        <f t="shared" si="24"/>
        <v>0</v>
      </c>
      <c r="I515" s="220" t="s">
        <v>329</v>
      </c>
      <c r="L515" s="131" t="s">
        <v>47</v>
      </c>
      <c r="M515" s="132">
        <v>0</v>
      </c>
      <c r="N515" s="133">
        <f t="shared" si="25"/>
        <v>0</v>
      </c>
      <c r="P515" s="218"/>
    </row>
    <row r="516" spans="3:16" ht="14.5" hidden="1" customHeight="1" outlineLevel="2">
      <c r="C516" s="440"/>
      <c r="D516" s="182" t="s">
        <v>263</v>
      </c>
      <c r="E516" s="213" t="s">
        <v>329</v>
      </c>
      <c r="F516" s="217">
        <v>0</v>
      </c>
      <c r="G516" s="129">
        <v>0</v>
      </c>
      <c r="H516" s="130">
        <f t="shared" si="24"/>
        <v>0</v>
      </c>
      <c r="I516" s="220" t="s">
        <v>329</v>
      </c>
      <c r="L516" s="131" t="s">
        <v>47</v>
      </c>
      <c r="M516" s="132">
        <v>0</v>
      </c>
      <c r="N516" s="133">
        <f t="shared" si="25"/>
        <v>0</v>
      </c>
      <c r="P516" s="218"/>
    </row>
    <row r="517" spans="3:16" ht="26.15" hidden="1" customHeight="1" outlineLevel="1" collapsed="1">
      <c r="C517" s="440"/>
      <c r="D517" s="182" t="s">
        <v>474</v>
      </c>
      <c r="E517" s="213" t="s">
        <v>329</v>
      </c>
      <c r="F517" s="217">
        <v>0</v>
      </c>
      <c r="G517" s="129">
        <v>0</v>
      </c>
      <c r="H517" s="130">
        <f t="shared" ref="H517:H521" si="26">ROUND(G517,2)*ROUND(F517,2)</f>
        <v>0</v>
      </c>
      <c r="I517" s="220" t="s">
        <v>329</v>
      </c>
      <c r="L517" s="131" t="s">
        <v>47</v>
      </c>
      <c r="M517" s="132">
        <v>0</v>
      </c>
      <c r="N517" s="133">
        <f t="shared" ref="N517:N521" si="27">IF(L517="Accepté",H517,IF(L517="Revu",ROUND(M517,2),0))</f>
        <v>0</v>
      </c>
      <c r="P517" s="218"/>
    </row>
    <row r="518" spans="3:16" ht="14.5" hidden="1" customHeight="1" outlineLevel="2">
      <c r="C518" s="440"/>
      <c r="D518" s="182" t="s">
        <v>267</v>
      </c>
      <c r="E518" s="213" t="s">
        <v>329</v>
      </c>
      <c r="F518" s="217">
        <v>0</v>
      </c>
      <c r="G518" s="129">
        <v>0</v>
      </c>
      <c r="H518" s="130">
        <f t="shared" si="26"/>
        <v>0</v>
      </c>
      <c r="I518" s="220" t="s">
        <v>329</v>
      </c>
      <c r="L518" s="131" t="s">
        <v>47</v>
      </c>
      <c r="M518" s="132">
        <v>0</v>
      </c>
      <c r="N518" s="133">
        <f t="shared" si="27"/>
        <v>0</v>
      </c>
      <c r="P518" s="218"/>
    </row>
    <row r="519" spans="3:16" ht="14.5" hidden="1" customHeight="1" outlineLevel="2">
      <c r="C519" s="440"/>
      <c r="D519" s="182" t="s">
        <v>267</v>
      </c>
      <c r="E519" s="213" t="s">
        <v>329</v>
      </c>
      <c r="F519" s="217">
        <v>0</v>
      </c>
      <c r="G519" s="129">
        <v>0</v>
      </c>
      <c r="H519" s="130">
        <f t="shared" si="26"/>
        <v>0</v>
      </c>
      <c r="I519" s="220" t="s">
        <v>329</v>
      </c>
      <c r="L519" s="131" t="s">
        <v>47</v>
      </c>
      <c r="M519" s="132">
        <v>0</v>
      </c>
      <c r="N519" s="133">
        <f t="shared" si="27"/>
        <v>0</v>
      </c>
      <c r="P519" s="218"/>
    </row>
    <row r="520" spans="3:16" ht="14.5" hidden="1" customHeight="1" outlineLevel="2">
      <c r="C520" s="440"/>
      <c r="D520" s="182" t="s">
        <v>267</v>
      </c>
      <c r="E520" s="213" t="s">
        <v>329</v>
      </c>
      <c r="F520" s="217">
        <v>0</v>
      </c>
      <c r="G520" s="129">
        <v>0</v>
      </c>
      <c r="H520" s="130">
        <f t="shared" si="26"/>
        <v>0</v>
      </c>
      <c r="I520" s="220" t="s">
        <v>329</v>
      </c>
      <c r="L520" s="131" t="s">
        <v>47</v>
      </c>
      <c r="M520" s="132">
        <v>0</v>
      </c>
      <c r="N520" s="133">
        <f t="shared" si="27"/>
        <v>0</v>
      </c>
      <c r="P520" s="218"/>
    </row>
    <row r="521" spans="3:16" ht="14.5" hidden="1" customHeight="1" outlineLevel="2">
      <c r="C521" s="440"/>
      <c r="D521" s="182" t="s">
        <v>267</v>
      </c>
      <c r="E521" s="213" t="s">
        <v>329</v>
      </c>
      <c r="F521" s="217">
        <v>0</v>
      </c>
      <c r="G521" s="129">
        <v>0</v>
      </c>
      <c r="H521" s="130">
        <f t="shared" si="26"/>
        <v>0</v>
      </c>
      <c r="I521" s="220" t="s">
        <v>329</v>
      </c>
      <c r="L521" s="131" t="s">
        <v>47</v>
      </c>
      <c r="M521" s="132">
        <v>0</v>
      </c>
      <c r="N521" s="133">
        <f t="shared" si="27"/>
        <v>0</v>
      </c>
      <c r="P521" s="218"/>
    </row>
    <row r="522" spans="3:16" ht="26" hidden="1" outlineLevel="1" collapsed="1">
      <c r="C522" s="440"/>
      <c r="D522" s="182" t="s">
        <v>271</v>
      </c>
      <c r="E522" s="213" t="s">
        <v>329</v>
      </c>
      <c r="F522" s="217">
        <v>0</v>
      </c>
      <c r="G522" s="129">
        <v>0</v>
      </c>
      <c r="H522" s="130">
        <f t="shared" si="24"/>
        <v>0</v>
      </c>
      <c r="I522" s="220" t="s">
        <v>329</v>
      </c>
      <c r="L522" s="131" t="s">
        <v>47</v>
      </c>
      <c r="M522" s="132">
        <v>0</v>
      </c>
      <c r="N522" s="133">
        <f t="shared" si="25"/>
        <v>0</v>
      </c>
      <c r="P522" s="218"/>
    </row>
    <row r="523" spans="3:16" ht="26.15" hidden="1" customHeight="1" outlineLevel="2">
      <c r="C523" s="440"/>
      <c r="D523" s="182" t="s">
        <v>271</v>
      </c>
      <c r="E523" s="213" t="s">
        <v>329</v>
      </c>
      <c r="F523" s="217">
        <v>0</v>
      </c>
      <c r="G523" s="129">
        <v>0</v>
      </c>
      <c r="H523" s="130">
        <f t="shared" si="24"/>
        <v>0</v>
      </c>
      <c r="I523" s="220" t="s">
        <v>329</v>
      </c>
      <c r="L523" s="131" t="s">
        <v>47</v>
      </c>
      <c r="M523" s="132">
        <v>0</v>
      </c>
      <c r="N523" s="133">
        <f t="shared" si="25"/>
        <v>0</v>
      </c>
      <c r="P523" s="218"/>
    </row>
    <row r="524" spans="3:16" ht="26.15" hidden="1" customHeight="1" outlineLevel="2">
      <c r="C524" s="440"/>
      <c r="D524" s="182" t="s">
        <v>271</v>
      </c>
      <c r="E524" s="213" t="s">
        <v>329</v>
      </c>
      <c r="F524" s="217">
        <v>0</v>
      </c>
      <c r="G524" s="129">
        <v>0</v>
      </c>
      <c r="H524" s="130">
        <f t="shared" si="24"/>
        <v>0</v>
      </c>
      <c r="I524" s="220" t="s">
        <v>329</v>
      </c>
      <c r="L524" s="131" t="s">
        <v>47</v>
      </c>
      <c r="M524" s="132">
        <v>0</v>
      </c>
      <c r="N524" s="133">
        <f t="shared" si="25"/>
        <v>0</v>
      </c>
      <c r="P524" s="218"/>
    </row>
    <row r="525" spans="3:16" ht="26.15" hidden="1" customHeight="1" outlineLevel="2">
      <c r="C525" s="440"/>
      <c r="D525" s="182" t="s">
        <v>271</v>
      </c>
      <c r="E525" s="213" t="s">
        <v>329</v>
      </c>
      <c r="F525" s="217">
        <v>0</v>
      </c>
      <c r="G525" s="129">
        <v>0</v>
      </c>
      <c r="H525" s="130">
        <f t="shared" si="24"/>
        <v>0</v>
      </c>
      <c r="I525" s="220" t="s">
        <v>329</v>
      </c>
      <c r="L525" s="131" t="s">
        <v>47</v>
      </c>
      <c r="M525" s="132">
        <v>0</v>
      </c>
      <c r="N525" s="133">
        <f t="shared" si="25"/>
        <v>0</v>
      </c>
      <c r="P525" s="218"/>
    </row>
    <row r="526" spans="3:16" ht="26.15" hidden="1" customHeight="1" outlineLevel="2">
      <c r="C526" s="440"/>
      <c r="D526" s="182" t="s">
        <v>271</v>
      </c>
      <c r="E526" s="213" t="s">
        <v>329</v>
      </c>
      <c r="F526" s="217">
        <v>0</v>
      </c>
      <c r="G526" s="129">
        <v>0</v>
      </c>
      <c r="H526" s="130">
        <f t="shared" si="24"/>
        <v>0</v>
      </c>
      <c r="I526" s="220" t="s">
        <v>329</v>
      </c>
      <c r="L526" s="131" t="s">
        <v>47</v>
      </c>
      <c r="M526" s="132">
        <v>0</v>
      </c>
      <c r="N526" s="133">
        <f t="shared" si="25"/>
        <v>0</v>
      </c>
      <c r="P526" s="218"/>
    </row>
    <row r="527" spans="3:16" ht="26" hidden="1" outlineLevel="1" collapsed="1">
      <c r="C527" s="440"/>
      <c r="D527" s="182" t="s">
        <v>435</v>
      </c>
      <c r="E527" s="213" t="s">
        <v>329</v>
      </c>
      <c r="F527" s="217">
        <v>0</v>
      </c>
      <c r="G527" s="129">
        <v>0</v>
      </c>
      <c r="H527" s="130">
        <f t="shared" si="24"/>
        <v>0</v>
      </c>
      <c r="I527" s="220" t="s">
        <v>329</v>
      </c>
      <c r="L527" s="131" t="s">
        <v>47</v>
      </c>
      <c r="M527" s="132">
        <v>0</v>
      </c>
      <c r="N527" s="133">
        <f t="shared" si="25"/>
        <v>0</v>
      </c>
      <c r="P527" s="218"/>
    </row>
    <row r="528" spans="3:16" ht="14.5" hidden="1" customHeight="1" outlineLevel="2">
      <c r="C528" s="440"/>
      <c r="D528" s="182" t="s">
        <v>42</v>
      </c>
      <c r="E528" s="213" t="s">
        <v>329</v>
      </c>
      <c r="F528" s="217">
        <v>0</v>
      </c>
      <c r="G528" s="129">
        <v>0</v>
      </c>
      <c r="H528" s="130">
        <f t="shared" si="24"/>
        <v>0</v>
      </c>
      <c r="I528" s="220" t="s">
        <v>329</v>
      </c>
      <c r="L528" s="131" t="s">
        <v>47</v>
      </c>
      <c r="M528" s="132">
        <v>0</v>
      </c>
      <c r="N528" s="133">
        <f t="shared" si="25"/>
        <v>0</v>
      </c>
      <c r="P528" s="218"/>
    </row>
    <row r="529" spans="3:53" ht="14.5" hidden="1" customHeight="1" outlineLevel="2">
      <c r="C529" s="440"/>
      <c r="D529" s="182" t="s">
        <v>42</v>
      </c>
      <c r="E529" s="213" t="s">
        <v>329</v>
      </c>
      <c r="F529" s="217">
        <v>0</v>
      </c>
      <c r="G529" s="129">
        <v>0</v>
      </c>
      <c r="H529" s="130">
        <f t="shared" si="24"/>
        <v>0</v>
      </c>
      <c r="I529" s="220" t="s">
        <v>329</v>
      </c>
      <c r="L529" s="131" t="s">
        <v>47</v>
      </c>
      <c r="M529" s="132">
        <v>0</v>
      </c>
      <c r="N529" s="133">
        <f t="shared" si="25"/>
        <v>0</v>
      </c>
      <c r="P529" s="218"/>
    </row>
    <row r="530" spans="3:53" ht="14.5" hidden="1" customHeight="1" outlineLevel="2">
      <c r="C530" s="440"/>
      <c r="D530" s="182" t="s">
        <v>42</v>
      </c>
      <c r="E530" s="213" t="s">
        <v>329</v>
      </c>
      <c r="F530" s="217">
        <v>0</v>
      </c>
      <c r="G530" s="129">
        <v>0</v>
      </c>
      <c r="H530" s="130">
        <f t="shared" si="24"/>
        <v>0</v>
      </c>
      <c r="I530" s="220" t="s">
        <v>329</v>
      </c>
      <c r="L530" s="131" t="s">
        <v>47</v>
      </c>
      <c r="M530" s="132">
        <v>0</v>
      </c>
      <c r="N530" s="133">
        <f t="shared" si="25"/>
        <v>0</v>
      </c>
      <c r="P530" s="218"/>
    </row>
    <row r="531" spans="3:53" ht="14.5" hidden="1" customHeight="1" outlineLevel="2">
      <c r="C531" s="440"/>
      <c r="D531" s="182" t="s">
        <v>42</v>
      </c>
      <c r="E531" s="213" t="s">
        <v>329</v>
      </c>
      <c r="F531" s="217">
        <v>0</v>
      </c>
      <c r="G531" s="129">
        <v>0</v>
      </c>
      <c r="H531" s="130">
        <f t="shared" si="24"/>
        <v>0</v>
      </c>
      <c r="I531" s="220" t="s">
        <v>329</v>
      </c>
      <c r="L531" s="131" t="s">
        <v>47</v>
      </c>
      <c r="M531" s="132">
        <v>0</v>
      </c>
      <c r="N531" s="133">
        <f t="shared" si="25"/>
        <v>0</v>
      </c>
      <c r="P531" s="218"/>
    </row>
    <row r="532" spans="3:53" ht="26" hidden="1" outlineLevel="1" collapsed="1">
      <c r="C532" s="440"/>
      <c r="D532" s="182" t="s">
        <v>427</v>
      </c>
      <c r="E532" s="213" t="s">
        <v>329</v>
      </c>
      <c r="F532" s="217">
        <v>0</v>
      </c>
      <c r="G532" s="134">
        <v>103.21100917431193</v>
      </c>
      <c r="H532" s="130">
        <f t="shared" si="24"/>
        <v>0</v>
      </c>
      <c r="I532" s="222" t="s">
        <v>428</v>
      </c>
      <c r="L532" s="131" t="s">
        <v>47</v>
      </c>
      <c r="M532" s="132">
        <v>0</v>
      </c>
      <c r="N532" s="133">
        <f t="shared" si="25"/>
        <v>0</v>
      </c>
      <c r="P532" s="218"/>
    </row>
    <row r="533" spans="3:53" ht="26" hidden="1" outlineLevel="1">
      <c r="C533" s="440"/>
      <c r="D533" s="182" t="s">
        <v>429</v>
      </c>
      <c r="E533" s="213" t="s">
        <v>329</v>
      </c>
      <c r="F533" s="217">
        <v>0</v>
      </c>
      <c r="G533" s="134">
        <v>68.807339449541288</v>
      </c>
      <c r="H533" s="130">
        <f t="shared" si="24"/>
        <v>0</v>
      </c>
      <c r="I533" s="222" t="s">
        <v>428</v>
      </c>
      <c r="L533" s="131" t="s">
        <v>47</v>
      </c>
      <c r="M533" s="132">
        <v>0</v>
      </c>
      <c r="N533" s="133">
        <f t="shared" si="25"/>
        <v>0</v>
      </c>
      <c r="P533" s="218"/>
    </row>
    <row r="534" spans="3:53" ht="26" hidden="1" outlineLevel="1">
      <c r="C534" s="440"/>
      <c r="D534" s="182" t="s">
        <v>430</v>
      </c>
      <c r="E534" s="213" t="s">
        <v>329</v>
      </c>
      <c r="F534" s="217">
        <v>0</v>
      </c>
      <c r="G534" s="134">
        <v>34.403669724770644</v>
      </c>
      <c r="H534" s="130">
        <f>ROUND(G534,2)*ROUND(F534,2)</f>
        <v>0</v>
      </c>
      <c r="I534" s="222" t="s">
        <v>428</v>
      </c>
      <c r="L534" s="131" t="s">
        <v>47</v>
      </c>
      <c r="M534" s="132">
        <v>0</v>
      </c>
      <c r="N534" s="133">
        <f t="shared" si="25"/>
        <v>0</v>
      </c>
      <c r="P534" s="218"/>
    </row>
    <row r="535" spans="3:53" ht="26.5" hidden="1" outlineLevel="1" thickBot="1">
      <c r="C535" s="440"/>
      <c r="D535" s="183" t="s">
        <v>431</v>
      </c>
      <c r="E535" s="214" t="s">
        <v>329</v>
      </c>
      <c r="F535" s="201">
        <v>0</v>
      </c>
      <c r="G535" s="162">
        <v>27.522935779816514</v>
      </c>
      <c r="H535" s="162">
        <f t="shared" si="24"/>
        <v>0</v>
      </c>
      <c r="I535" s="223" t="s">
        <v>428</v>
      </c>
      <c r="L535" s="131" t="s">
        <v>47</v>
      </c>
      <c r="M535" s="132">
        <v>0</v>
      </c>
      <c r="N535" s="133">
        <f t="shared" si="25"/>
        <v>0</v>
      </c>
      <c r="P535" s="218"/>
    </row>
    <row r="536" spans="3:53" ht="19" hidden="1" outlineLevel="1" thickBot="1">
      <c r="F536" s="147"/>
      <c r="G536" s="159" t="s">
        <v>432</v>
      </c>
      <c r="H536" s="160">
        <f>SUM(H532:H535)</f>
        <v>0</v>
      </c>
      <c r="I536" s="148"/>
      <c r="L536" s="135"/>
      <c r="M536" s="137" t="s">
        <v>475</v>
      </c>
      <c r="N536" s="139">
        <f>SUM(N532:N535)</f>
        <v>0</v>
      </c>
      <c r="O536" s="27" t="s">
        <v>476</v>
      </c>
      <c r="P536" s="140"/>
    </row>
    <row r="537" spans="3:53" ht="19" hidden="1" outlineLevel="1" thickBot="1">
      <c r="F537" s="147"/>
      <c r="G537" s="159" t="s">
        <v>433</v>
      </c>
      <c r="H537" s="160">
        <f>SUM(H442:H535)</f>
        <v>0</v>
      </c>
      <c r="I537" s="148"/>
      <c r="L537" s="135"/>
      <c r="M537" s="137" t="s">
        <v>433</v>
      </c>
      <c r="N537" s="139">
        <f>SUM(N442:N535)</f>
        <v>0</v>
      </c>
      <c r="P537" s="140"/>
    </row>
    <row r="538" spans="3:53" ht="15" hidden="1" outlineLevel="1" thickBot="1">
      <c r="P538" s="140"/>
    </row>
    <row r="539" spans="3:53" s="141" customFormat="1" ht="19" hidden="1" outlineLevel="1" thickBot="1">
      <c r="D539"/>
      <c r="E539"/>
      <c r="F539" s="157"/>
      <c r="G539" s="170" t="s">
        <v>437</v>
      </c>
      <c r="H539" s="171">
        <f>SUM(H537,H440,H343)</f>
        <v>0</v>
      </c>
      <c r="I539" s="158"/>
      <c r="L539" s="135"/>
      <c r="M539" s="137" t="s">
        <v>437</v>
      </c>
      <c r="N539" s="139">
        <f>SUM(N537,N440,N343)</f>
        <v>0</v>
      </c>
      <c r="P539" s="142"/>
      <c r="Q539" s="122"/>
      <c r="R539" s="122"/>
      <c r="S539" s="122"/>
      <c r="T539" s="122"/>
      <c r="W539" s="143"/>
      <c r="X539" s="142"/>
      <c r="Y539" s="142"/>
      <c r="Z539" s="142"/>
      <c r="AA539" s="122"/>
      <c r="AB539" s="122"/>
      <c r="AC539" s="122"/>
      <c r="AD539" s="122"/>
      <c r="AE539" s="122"/>
      <c r="AH539" s="143"/>
      <c r="AI539" s="142"/>
      <c r="AJ539" s="142"/>
      <c r="AK539" s="142"/>
      <c r="AL539" s="122"/>
      <c r="AM539" s="122"/>
      <c r="AN539" s="122"/>
      <c r="AO539" s="122"/>
      <c r="AP539" s="122"/>
      <c r="AQ539" s="122"/>
      <c r="AS539" s="143"/>
      <c r="AT539" s="142"/>
      <c r="AU539" s="142"/>
      <c r="AV539" s="142"/>
      <c r="AW539" s="122"/>
      <c r="AX539" s="122"/>
      <c r="AY539" s="122"/>
      <c r="AZ539" s="122"/>
      <c r="BA539" s="122"/>
    </row>
    <row r="540" spans="3:53" ht="14.5" hidden="1" customHeight="1" outlineLevel="1">
      <c r="E540" s="99"/>
      <c r="J540" s="122"/>
    </row>
    <row r="541" spans="3:53" s="155" customFormat="1" ht="30" customHeight="1" collapsed="1">
      <c r="D541" s="279" t="s">
        <v>479</v>
      </c>
      <c r="E541" s="156"/>
    </row>
    <row r="542" spans="3:53" s="116" customFormat="1" ht="14.5" customHeight="1">
      <c r="D542" s="117"/>
      <c r="E542" s="117"/>
    </row>
    <row r="543" spans="3:53" ht="50.25" customHeight="1">
      <c r="D543" s="427" t="s">
        <v>480</v>
      </c>
      <c r="E543" s="427"/>
      <c r="F543" s="427"/>
      <c r="G543" s="427"/>
      <c r="H543" s="427"/>
      <c r="I543" s="427"/>
      <c r="J543" s="427"/>
      <c r="K543" s="427"/>
    </row>
    <row r="544" spans="3:53" ht="14.5" customHeight="1">
      <c r="D544" s="32"/>
    </row>
    <row r="545" spans="1:20" ht="24" customHeight="1">
      <c r="D545" s="212" t="s">
        <v>398</v>
      </c>
    </row>
    <row r="546" spans="1:20" ht="14.5" hidden="1" customHeight="1" outlineLevel="1">
      <c r="D546" s="32"/>
    </row>
    <row r="547" spans="1:20" ht="30" hidden="1" customHeight="1" outlineLevel="1">
      <c r="D547" s="442" t="s">
        <v>481</v>
      </c>
      <c r="E547" s="442"/>
      <c r="F547" s="442"/>
      <c r="G547" s="442"/>
      <c r="H547" s="442"/>
      <c r="I547" s="442"/>
      <c r="J547" s="442"/>
      <c r="K547" s="442"/>
    </row>
    <row r="548" spans="1:20" ht="14.5" hidden="1" customHeight="1" outlineLevel="1"/>
    <row r="549" spans="1:20" ht="15" hidden="1" customHeight="1" outlineLevel="1">
      <c r="D549" s="409" t="s">
        <v>482</v>
      </c>
      <c r="E549" s="410"/>
      <c r="F549" s="403" t="s">
        <v>41</v>
      </c>
      <c r="G549" s="404"/>
    </row>
    <row r="550" spans="1:20" ht="14.5" hidden="1" customHeight="1" outlineLevel="1">
      <c r="D550" s="33"/>
    </row>
    <row r="551" spans="1:20" ht="15" hidden="1" customHeight="1" outlineLevel="1">
      <c r="D551" s="443"/>
      <c r="E551" s="444"/>
      <c r="F551" s="405" t="s">
        <v>483</v>
      </c>
      <c r="G551" s="406"/>
      <c r="H551" s="405" t="s">
        <v>484</v>
      </c>
      <c r="I551" s="406"/>
      <c r="J551" s="405" t="s">
        <v>485</v>
      </c>
      <c r="K551" s="406"/>
    </row>
    <row r="552" spans="1:20" ht="14.5" hidden="1" customHeight="1" outlineLevel="1">
      <c r="D552" s="33"/>
    </row>
    <row r="553" spans="1:20" ht="120" hidden="1" customHeight="1" outlineLevel="1">
      <c r="D553" s="414" t="s">
        <v>486</v>
      </c>
      <c r="E553" s="415"/>
      <c r="F553" s="403" t="s">
        <v>329</v>
      </c>
      <c r="G553" s="404"/>
      <c r="H553" s="403" t="s">
        <v>329</v>
      </c>
      <c r="I553" s="404"/>
      <c r="J553" s="403" t="s">
        <v>329</v>
      </c>
      <c r="K553" s="404"/>
      <c r="R553" s="122"/>
      <c r="S553" s="122"/>
      <c r="T553" s="122"/>
    </row>
    <row r="554" spans="1:20" ht="14.5" hidden="1" customHeight="1" outlineLevel="1">
      <c r="F554" s="122"/>
    </row>
    <row r="555" spans="1:20" ht="120" hidden="1" customHeight="1" outlineLevel="1">
      <c r="A555" s="36"/>
      <c r="D555" s="414" t="s">
        <v>487</v>
      </c>
      <c r="E555" s="415"/>
      <c r="F555" s="403" t="s">
        <v>329</v>
      </c>
      <c r="G555" s="404"/>
      <c r="H555" s="403" t="s">
        <v>329</v>
      </c>
      <c r="I555" s="404"/>
      <c r="J555" s="403" t="s">
        <v>329</v>
      </c>
      <c r="K555" s="404"/>
    </row>
    <row r="556" spans="1:20" ht="14.5" hidden="1" customHeight="1" outlineLevel="1">
      <c r="A556" s="36"/>
      <c r="D556" s="99"/>
      <c r="E556" s="123"/>
      <c r="F556" s="123"/>
      <c r="G556" s="123"/>
      <c r="H556" s="123"/>
      <c r="I556" s="123"/>
      <c r="J556" s="123"/>
      <c r="K556" s="123"/>
    </row>
    <row r="557" spans="1:20" ht="47.15" hidden="1" customHeight="1" outlineLevel="1">
      <c r="C557" s="36"/>
      <c r="D557" s="411" t="s">
        <v>488</v>
      </c>
      <c r="E557" s="414"/>
      <c r="F557" s="403" t="s">
        <v>41</v>
      </c>
      <c r="G557" s="404"/>
      <c r="H557" s="403" t="s">
        <v>41</v>
      </c>
      <c r="I557" s="404"/>
      <c r="J557" s="403" t="s">
        <v>41</v>
      </c>
      <c r="K557" s="404"/>
    </row>
    <row r="558" spans="1:20" s="83" customFormat="1" ht="17.899999999999999" hidden="1" customHeight="1" outlineLevel="1">
      <c r="A558"/>
      <c r="B558"/>
      <c r="C558"/>
      <c r="D558" s="441" t="s">
        <v>489</v>
      </c>
      <c r="E558" s="414"/>
      <c r="F558" s="403" t="s">
        <v>329</v>
      </c>
      <c r="G558" s="404"/>
      <c r="H558" s="403" t="s">
        <v>329</v>
      </c>
      <c r="I558" s="404"/>
      <c r="J558" s="403" t="s">
        <v>329</v>
      </c>
      <c r="K558" s="404"/>
    </row>
    <row r="559" spans="1:20" s="83" customFormat="1" ht="14.5" hidden="1" customHeight="1" outlineLevel="1">
      <c r="A559"/>
      <c r="B559"/>
      <c r="C559"/>
      <c r="D559"/>
      <c r="E559"/>
      <c r="F559"/>
      <c r="G559"/>
      <c r="H559"/>
      <c r="I559"/>
    </row>
    <row r="560" spans="1:20" s="83" customFormat="1" ht="60" hidden="1" customHeight="1" outlineLevel="1">
      <c r="A560"/>
      <c r="D560" s="411" t="s">
        <v>490</v>
      </c>
      <c r="E560" s="411"/>
      <c r="F560" s="403" t="s">
        <v>41</v>
      </c>
      <c r="G560" s="404"/>
      <c r="H560" s="403" t="s">
        <v>41</v>
      </c>
      <c r="I560" s="404"/>
      <c r="J560" s="403" t="s">
        <v>41</v>
      </c>
      <c r="K560" s="404"/>
    </row>
    <row r="561" spans="1:16" s="83" customFormat="1" ht="14.5" hidden="1" customHeight="1" outlineLevel="1">
      <c r="A561"/>
      <c r="B561"/>
      <c r="C561"/>
      <c r="D561"/>
      <c r="E561"/>
      <c r="F561"/>
      <c r="G561"/>
      <c r="H561"/>
      <c r="I561"/>
    </row>
    <row r="562" spans="1:16" s="83" customFormat="1" ht="60" hidden="1" customHeight="1" outlineLevel="1">
      <c r="A562"/>
      <c r="D562" s="411" t="s">
        <v>491</v>
      </c>
      <c r="E562" s="411"/>
      <c r="F562" s="403" t="s">
        <v>329</v>
      </c>
      <c r="G562" s="404"/>
      <c r="H562" s="403" t="s">
        <v>329</v>
      </c>
      <c r="I562" s="404"/>
      <c r="J562" s="403" t="s">
        <v>329</v>
      </c>
      <c r="K562" s="404"/>
    </row>
    <row r="563" spans="1:16" ht="14.5" hidden="1" customHeight="1" outlineLevel="1">
      <c r="D563" s="144"/>
    </row>
    <row r="564" spans="1:16" ht="32.15" hidden="1" customHeight="1" outlineLevel="1">
      <c r="D564" s="411" t="s">
        <v>492</v>
      </c>
      <c r="E564" s="411"/>
      <c r="F564" s="403" t="s">
        <v>41</v>
      </c>
      <c r="G564" s="404"/>
      <c r="H564" s="403" t="s">
        <v>41</v>
      </c>
      <c r="I564" s="404"/>
      <c r="J564" s="403" t="s">
        <v>41</v>
      </c>
      <c r="K564" s="404"/>
    </row>
    <row r="565" spans="1:16" ht="20.149999999999999" hidden="1" customHeight="1" outlineLevel="1">
      <c r="D565" s="441" t="s">
        <v>493</v>
      </c>
      <c r="E565" s="418"/>
      <c r="F565" s="403" t="s">
        <v>41</v>
      </c>
      <c r="G565" s="404"/>
      <c r="H565" s="403" t="s">
        <v>41</v>
      </c>
      <c r="I565" s="404"/>
      <c r="J565" s="403" t="s">
        <v>41</v>
      </c>
      <c r="K565" s="404"/>
    </row>
    <row r="566" spans="1:16" ht="20.149999999999999" hidden="1" customHeight="1" outlineLevel="1">
      <c r="E566" s="125"/>
      <c r="F566" s="100"/>
      <c r="G566" s="100"/>
      <c r="H566" s="100"/>
      <c r="I566" s="100"/>
    </row>
    <row r="567" spans="1:16" ht="108" hidden="1" customHeight="1" outlineLevel="1">
      <c r="D567" s="411" t="s">
        <v>451</v>
      </c>
      <c r="E567" s="410"/>
      <c r="F567" s="403" t="s">
        <v>329</v>
      </c>
      <c r="G567" s="404"/>
      <c r="H567" s="403" t="s">
        <v>329</v>
      </c>
      <c r="I567" s="404"/>
      <c r="J567" s="403" t="s">
        <v>329</v>
      </c>
      <c r="K567" s="404"/>
    </row>
    <row r="568" spans="1:16" ht="14.5" hidden="1" customHeight="1" outlineLevel="1">
      <c r="D568" s="144"/>
    </row>
    <row r="569" spans="1:16" s="83" customFormat="1" ht="82" hidden="1" customHeight="1" outlineLevel="1">
      <c r="A569" s="59"/>
      <c r="D569" s="416" t="s">
        <v>494</v>
      </c>
      <c r="E569" s="416"/>
      <c r="F569" s="416"/>
      <c r="G569" s="416"/>
      <c r="H569" s="416"/>
      <c r="I569" s="416"/>
    </row>
    <row r="570" spans="1:16" s="83" customFormat="1" ht="14.5" hidden="1" customHeight="1" outlineLevel="1" thickBot="1"/>
    <row r="571" spans="1:16" ht="44.5" hidden="1" outlineLevel="1" thickBot="1">
      <c r="A571" s="36"/>
      <c r="D571" s="184" t="s">
        <v>412</v>
      </c>
      <c r="E571" s="185" t="s">
        <v>413</v>
      </c>
      <c r="F571" s="185" t="s">
        <v>414</v>
      </c>
      <c r="G571" s="185" t="s">
        <v>415</v>
      </c>
      <c r="H571" s="185" t="s">
        <v>416</v>
      </c>
      <c r="I571" s="178" t="s">
        <v>417</v>
      </c>
      <c r="J571" s="128"/>
      <c r="K571" s="128"/>
      <c r="L571" s="150" t="s">
        <v>418</v>
      </c>
      <c r="M571" s="151" t="s">
        <v>419</v>
      </c>
      <c r="N571" s="152" t="s">
        <v>420</v>
      </c>
      <c r="P571" s="210" t="s">
        <v>421</v>
      </c>
    </row>
    <row r="572" spans="1:16" s="44" customFormat="1" ht="31" hidden="1" customHeight="1" outlineLevel="1" thickBot="1">
      <c r="C572" s="445" t="s">
        <v>495</v>
      </c>
      <c r="D572" s="187" t="str">
        <f>+F551</f>
        <v>TEST D'UNE OFFRE EN RÉEMPLOI 1</v>
      </c>
      <c r="E572" s="188"/>
      <c r="F572" s="188"/>
      <c r="G572" s="188"/>
      <c r="H572" s="188"/>
      <c r="I572" s="189"/>
      <c r="J572" s="408"/>
      <c r="K572" s="407"/>
    </row>
    <row r="573" spans="1:16" ht="26" hidden="1" outlineLevel="1">
      <c r="C573" s="446"/>
      <c r="D573" s="180" t="s">
        <v>496</v>
      </c>
      <c r="E573" s="221" t="s">
        <v>329</v>
      </c>
      <c r="F573" s="200">
        <v>0</v>
      </c>
      <c r="G573" s="216">
        <v>0</v>
      </c>
      <c r="H573" s="161">
        <f>ROUND(G573,2)*ROUND(F573,2)</f>
        <v>0</v>
      </c>
      <c r="I573" s="254" t="s">
        <v>329</v>
      </c>
      <c r="L573" s="255" t="s">
        <v>47</v>
      </c>
      <c r="M573" s="132">
        <v>0</v>
      </c>
      <c r="N573" s="133">
        <f t="shared" ref="N573:N636" si="28">IF(L573="Accepté",H573,IF(L573="Revu",ROUND(M573,2),0))</f>
        <v>0</v>
      </c>
      <c r="P573" s="218"/>
    </row>
    <row r="574" spans="1:16" ht="14.5" hidden="1" customHeight="1" outlineLevel="2">
      <c r="C574" s="446"/>
      <c r="D574" s="181" t="s">
        <v>44</v>
      </c>
      <c r="E574" s="213" t="s">
        <v>329</v>
      </c>
      <c r="F574" s="217">
        <v>0</v>
      </c>
      <c r="G574" s="129">
        <v>0</v>
      </c>
      <c r="H574" s="130">
        <f t="shared" ref="H574:H637" si="29">ROUND(G574,2)*ROUND(F574,2)</f>
        <v>0</v>
      </c>
      <c r="I574" s="220" t="s">
        <v>329</v>
      </c>
      <c r="L574" s="255" t="s">
        <v>47</v>
      </c>
      <c r="M574" s="132">
        <v>0</v>
      </c>
      <c r="N574" s="133">
        <f t="shared" si="28"/>
        <v>0</v>
      </c>
      <c r="P574" s="218"/>
    </row>
    <row r="575" spans="1:16" ht="14.5" hidden="1" customHeight="1" outlineLevel="2">
      <c r="C575" s="446"/>
      <c r="D575" s="181" t="s">
        <v>44</v>
      </c>
      <c r="E575" s="213" t="s">
        <v>329</v>
      </c>
      <c r="F575" s="217">
        <v>0</v>
      </c>
      <c r="G575" s="129">
        <v>0</v>
      </c>
      <c r="H575" s="130">
        <f t="shared" si="29"/>
        <v>0</v>
      </c>
      <c r="I575" s="220" t="s">
        <v>329</v>
      </c>
      <c r="L575" s="255" t="s">
        <v>47</v>
      </c>
      <c r="M575" s="132">
        <v>0</v>
      </c>
      <c r="N575" s="133">
        <f t="shared" si="28"/>
        <v>0</v>
      </c>
      <c r="P575" s="218"/>
    </row>
    <row r="576" spans="1:16" ht="14.5" hidden="1" customHeight="1" outlineLevel="2">
      <c r="C576" s="446"/>
      <c r="D576" s="181" t="s">
        <v>44</v>
      </c>
      <c r="E576" s="213" t="s">
        <v>329</v>
      </c>
      <c r="F576" s="217">
        <v>0</v>
      </c>
      <c r="G576" s="129">
        <v>0</v>
      </c>
      <c r="H576" s="130">
        <f t="shared" si="29"/>
        <v>0</v>
      </c>
      <c r="I576" s="220" t="s">
        <v>329</v>
      </c>
      <c r="L576" s="255" t="s">
        <v>47</v>
      </c>
      <c r="M576" s="132">
        <v>0</v>
      </c>
      <c r="N576" s="133">
        <f t="shared" si="28"/>
        <v>0</v>
      </c>
      <c r="P576" s="218"/>
    </row>
    <row r="577" spans="3:16" ht="14.5" hidden="1" customHeight="1" outlineLevel="2">
      <c r="C577" s="446"/>
      <c r="D577" s="181" t="s">
        <v>44</v>
      </c>
      <c r="E577" s="213" t="s">
        <v>329</v>
      </c>
      <c r="F577" s="217">
        <v>0</v>
      </c>
      <c r="G577" s="129">
        <v>0</v>
      </c>
      <c r="H577" s="130">
        <f t="shared" si="29"/>
        <v>0</v>
      </c>
      <c r="I577" s="220" t="s">
        <v>329</v>
      </c>
      <c r="L577" s="255" t="s">
        <v>47</v>
      </c>
      <c r="M577" s="132">
        <v>0</v>
      </c>
      <c r="N577" s="133">
        <f t="shared" si="28"/>
        <v>0</v>
      </c>
      <c r="P577" s="218"/>
    </row>
    <row r="578" spans="3:16" ht="26" hidden="1" outlineLevel="1" collapsed="1">
      <c r="C578" s="446"/>
      <c r="D578" s="181" t="s">
        <v>497</v>
      </c>
      <c r="E578" s="213" t="s">
        <v>329</v>
      </c>
      <c r="F578" s="217">
        <v>0</v>
      </c>
      <c r="G578" s="129">
        <v>0</v>
      </c>
      <c r="H578" s="130">
        <f t="shared" si="29"/>
        <v>0</v>
      </c>
      <c r="I578" s="220" t="s">
        <v>329</v>
      </c>
      <c r="L578" s="255" t="s">
        <v>47</v>
      </c>
      <c r="M578" s="132">
        <v>0</v>
      </c>
      <c r="N578" s="133">
        <f t="shared" si="28"/>
        <v>0</v>
      </c>
      <c r="P578" s="218"/>
    </row>
    <row r="579" spans="3:16" ht="14.5" hidden="1" customHeight="1" outlineLevel="2">
      <c r="C579" s="446"/>
      <c r="D579" s="181" t="s">
        <v>463</v>
      </c>
      <c r="E579" s="213" t="s">
        <v>329</v>
      </c>
      <c r="F579" s="217">
        <v>0</v>
      </c>
      <c r="G579" s="129">
        <v>0</v>
      </c>
      <c r="H579" s="130">
        <f t="shared" si="29"/>
        <v>0</v>
      </c>
      <c r="I579" s="220" t="s">
        <v>329</v>
      </c>
      <c r="L579" s="255" t="s">
        <v>47</v>
      </c>
      <c r="M579" s="132">
        <v>0</v>
      </c>
      <c r="N579" s="133">
        <f t="shared" si="28"/>
        <v>0</v>
      </c>
      <c r="P579" s="218"/>
    </row>
    <row r="580" spans="3:16" ht="14.5" hidden="1" customHeight="1" outlineLevel="2">
      <c r="C580" s="446"/>
      <c r="D580" s="181" t="s">
        <v>463</v>
      </c>
      <c r="E580" s="213" t="s">
        <v>329</v>
      </c>
      <c r="F580" s="217">
        <v>0</v>
      </c>
      <c r="G580" s="129">
        <v>0</v>
      </c>
      <c r="H580" s="130">
        <f t="shared" si="29"/>
        <v>0</v>
      </c>
      <c r="I580" s="220" t="s">
        <v>329</v>
      </c>
      <c r="L580" s="255" t="s">
        <v>47</v>
      </c>
      <c r="M580" s="132">
        <v>0</v>
      </c>
      <c r="N580" s="133">
        <f t="shared" si="28"/>
        <v>0</v>
      </c>
      <c r="P580" s="218"/>
    </row>
    <row r="581" spans="3:16" ht="14.5" hidden="1" customHeight="1" outlineLevel="2">
      <c r="C581" s="446"/>
      <c r="D581" s="181" t="s">
        <v>463</v>
      </c>
      <c r="E581" s="213" t="s">
        <v>329</v>
      </c>
      <c r="F581" s="217">
        <v>0</v>
      </c>
      <c r="G581" s="129">
        <v>0</v>
      </c>
      <c r="H581" s="130">
        <f t="shared" si="29"/>
        <v>0</v>
      </c>
      <c r="I581" s="220" t="s">
        <v>329</v>
      </c>
      <c r="L581" s="255" t="s">
        <v>47</v>
      </c>
      <c r="M581" s="132">
        <v>0</v>
      </c>
      <c r="N581" s="133">
        <f t="shared" si="28"/>
        <v>0</v>
      </c>
      <c r="P581" s="218"/>
    </row>
    <row r="582" spans="3:16" ht="14.5" hidden="1" customHeight="1" outlineLevel="2">
      <c r="C582" s="446"/>
      <c r="D582" s="181" t="s">
        <v>463</v>
      </c>
      <c r="E582" s="213" t="s">
        <v>329</v>
      </c>
      <c r="F582" s="217">
        <v>0</v>
      </c>
      <c r="G582" s="129">
        <v>0</v>
      </c>
      <c r="H582" s="130">
        <f t="shared" si="29"/>
        <v>0</v>
      </c>
      <c r="I582" s="220" t="s">
        <v>329</v>
      </c>
      <c r="L582" s="255" t="s">
        <v>47</v>
      </c>
      <c r="M582" s="132">
        <v>0</v>
      </c>
      <c r="N582" s="133">
        <f t="shared" si="28"/>
        <v>0</v>
      </c>
      <c r="P582" s="218"/>
    </row>
    <row r="583" spans="3:16" ht="26.15" hidden="1" customHeight="1" outlineLevel="1" collapsed="1">
      <c r="C583" s="446"/>
      <c r="D583" s="181" t="s">
        <v>498</v>
      </c>
      <c r="E583" s="213" t="s">
        <v>329</v>
      </c>
      <c r="F583" s="217">
        <v>0</v>
      </c>
      <c r="G583" s="129">
        <v>0</v>
      </c>
      <c r="H583" s="130">
        <f t="shared" si="29"/>
        <v>0</v>
      </c>
      <c r="I583" s="220" t="s">
        <v>329</v>
      </c>
      <c r="L583" s="255" t="s">
        <v>47</v>
      </c>
      <c r="M583" s="132">
        <v>0</v>
      </c>
      <c r="N583" s="133">
        <f t="shared" si="28"/>
        <v>0</v>
      </c>
      <c r="P583" s="218"/>
    </row>
    <row r="584" spans="3:16" ht="26.15" hidden="1" customHeight="1" outlineLevel="2">
      <c r="C584" s="446"/>
      <c r="D584" s="181" t="s">
        <v>99</v>
      </c>
      <c r="E584" s="213" t="s">
        <v>329</v>
      </c>
      <c r="F584" s="217">
        <v>0</v>
      </c>
      <c r="G584" s="129">
        <v>0</v>
      </c>
      <c r="H584" s="130">
        <f t="shared" si="29"/>
        <v>0</v>
      </c>
      <c r="I584" s="220" t="s">
        <v>329</v>
      </c>
      <c r="L584" s="255" t="s">
        <v>47</v>
      </c>
      <c r="M584" s="132">
        <v>0</v>
      </c>
      <c r="N584" s="133">
        <f t="shared" si="28"/>
        <v>0</v>
      </c>
      <c r="P584" s="218"/>
    </row>
    <row r="585" spans="3:16" ht="26.15" hidden="1" customHeight="1" outlineLevel="2">
      <c r="C585" s="446"/>
      <c r="D585" s="181" t="s">
        <v>99</v>
      </c>
      <c r="E585" s="213" t="s">
        <v>329</v>
      </c>
      <c r="F585" s="217">
        <v>0</v>
      </c>
      <c r="G585" s="129">
        <v>0</v>
      </c>
      <c r="H585" s="130">
        <f t="shared" si="29"/>
        <v>0</v>
      </c>
      <c r="I585" s="220" t="s">
        <v>329</v>
      </c>
      <c r="L585" s="255" t="s">
        <v>47</v>
      </c>
      <c r="M585" s="132">
        <v>0</v>
      </c>
      <c r="N585" s="133">
        <f t="shared" si="28"/>
        <v>0</v>
      </c>
      <c r="P585" s="218"/>
    </row>
    <row r="586" spans="3:16" ht="26.15" hidden="1" customHeight="1" outlineLevel="2">
      <c r="C586" s="446"/>
      <c r="D586" s="181" t="s">
        <v>99</v>
      </c>
      <c r="E586" s="213" t="s">
        <v>329</v>
      </c>
      <c r="F586" s="217">
        <v>0</v>
      </c>
      <c r="G586" s="129">
        <v>0</v>
      </c>
      <c r="H586" s="130">
        <f t="shared" si="29"/>
        <v>0</v>
      </c>
      <c r="I586" s="220" t="s">
        <v>329</v>
      </c>
      <c r="L586" s="255" t="s">
        <v>47</v>
      </c>
      <c r="M586" s="132">
        <v>0</v>
      </c>
      <c r="N586" s="133">
        <f t="shared" si="28"/>
        <v>0</v>
      </c>
      <c r="P586" s="218"/>
    </row>
    <row r="587" spans="3:16" ht="26.15" hidden="1" customHeight="1" outlineLevel="2">
      <c r="C587" s="446"/>
      <c r="D587" s="181" t="s">
        <v>99</v>
      </c>
      <c r="E587" s="213" t="s">
        <v>329</v>
      </c>
      <c r="F587" s="217">
        <v>0</v>
      </c>
      <c r="G587" s="129">
        <v>0</v>
      </c>
      <c r="H587" s="130">
        <f t="shared" si="29"/>
        <v>0</v>
      </c>
      <c r="I587" s="220" t="s">
        <v>329</v>
      </c>
      <c r="L587" s="255" t="s">
        <v>47</v>
      </c>
      <c r="M587" s="132">
        <v>0</v>
      </c>
      <c r="N587" s="133">
        <f t="shared" si="28"/>
        <v>0</v>
      </c>
      <c r="P587" s="218"/>
    </row>
    <row r="588" spans="3:16" ht="26" hidden="1" outlineLevel="1" collapsed="1">
      <c r="C588" s="446"/>
      <c r="D588" s="181" t="s">
        <v>499</v>
      </c>
      <c r="E588" s="213" t="s">
        <v>329</v>
      </c>
      <c r="F588" s="217">
        <v>0</v>
      </c>
      <c r="G588" s="129">
        <v>0</v>
      </c>
      <c r="H588" s="130">
        <f t="shared" si="29"/>
        <v>0</v>
      </c>
      <c r="I588" s="220" t="s">
        <v>329</v>
      </c>
      <c r="L588" s="255" t="s">
        <v>47</v>
      </c>
      <c r="M588" s="132">
        <v>0</v>
      </c>
      <c r="N588" s="133">
        <f t="shared" si="28"/>
        <v>0</v>
      </c>
      <c r="P588" s="218"/>
    </row>
    <row r="589" spans="3:16" ht="14.5" hidden="1" customHeight="1" outlineLevel="2">
      <c r="C589" s="446"/>
      <c r="D589" s="181" t="s">
        <v>130</v>
      </c>
      <c r="E589" s="213" t="s">
        <v>329</v>
      </c>
      <c r="F589" s="217">
        <v>0</v>
      </c>
      <c r="G589" s="129">
        <v>0</v>
      </c>
      <c r="H589" s="130">
        <f t="shared" si="29"/>
        <v>0</v>
      </c>
      <c r="I589" s="220" t="s">
        <v>329</v>
      </c>
      <c r="L589" s="255" t="s">
        <v>47</v>
      </c>
      <c r="M589" s="132">
        <v>0</v>
      </c>
      <c r="N589" s="133">
        <f t="shared" si="28"/>
        <v>0</v>
      </c>
      <c r="P589" s="218"/>
    </row>
    <row r="590" spans="3:16" ht="14.5" hidden="1" customHeight="1" outlineLevel="2">
      <c r="C590" s="446"/>
      <c r="D590" s="181" t="s">
        <v>130</v>
      </c>
      <c r="E590" s="213" t="s">
        <v>329</v>
      </c>
      <c r="F590" s="217">
        <v>0</v>
      </c>
      <c r="G590" s="129">
        <v>0</v>
      </c>
      <c r="H590" s="130">
        <f t="shared" si="29"/>
        <v>0</v>
      </c>
      <c r="I590" s="220" t="s">
        <v>329</v>
      </c>
      <c r="L590" s="255" t="s">
        <v>47</v>
      </c>
      <c r="M590" s="132">
        <v>0</v>
      </c>
      <c r="N590" s="133">
        <f t="shared" si="28"/>
        <v>0</v>
      </c>
      <c r="P590" s="218"/>
    </row>
    <row r="591" spans="3:16" ht="14.5" hidden="1" customHeight="1" outlineLevel="2">
      <c r="C591" s="446"/>
      <c r="D591" s="181" t="s">
        <v>130</v>
      </c>
      <c r="E591" s="213" t="s">
        <v>329</v>
      </c>
      <c r="F591" s="217">
        <v>0</v>
      </c>
      <c r="G591" s="129">
        <v>0</v>
      </c>
      <c r="H591" s="130">
        <f t="shared" si="29"/>
        <v>0</v>
      </c>
      <c r="I591" s="220" t="s">
        <v>329</v>
      </c>
      <c r="L591" s="255" t="s">
        <v>47</v>
      </c>
      <c r="M591" s="132">
        <v>0</v>
      </c>
      <c r="N591" s="133">
        <f t="shared" si="28"/>
        <v>0</v>
      </c>
      <c r="P591" s="218"/>
    </row>
    <row r="592" spans="3:16" ht="14.5" hidden="1" customHeight="1" outlineLevel="2">
      <c r="C592" s="446"/>
      <c r="D592" s="181" t="s">
        <v>130</v>
      </c>
      <c r="E592" s="213" t="s">
        <v>329</v>
      </c>
      <c r="F592" s="217">
        <v>0</v>
      </c>
      <c r="G592" s="129">
        <v>0</v>
      </c>
      <c r="H592" s="130">
        <f t="shared" si="29"/>
        <v>0</v>
      </c>
      <c r="I592" s="220" t="s">
        <v>329</v>
      </c>
      <c r="L592" s="255" t="s">
        <v>47</v>
      </c>
      <c r="M592" s="132">
        <v>0</v>
      </c>
      <c r="N592" s="133">
        <f t="shared" si="28"/>
        <v>0</v>
      </c>
      <c r="P592" s="218"/>
    </row>
    <row r="593" spans="3:16" ht="26.15" hidden="1" customHeight="1" outlineLevel="1" collapsed="1">
      <c r="C593" s="446"/>
      <c r="D593" s="181" t="s">
        <v>500</v>
      </c>
      <c r="E593" s="213" t="s">
        <v>329</v>
      </c>
      <c r="F593" s="217">
        <v>0</v>
      </c>
      <c r="G593" s="129">
        <v>0</v>
      </c>
      <c r="H593" s="130">
        <f t="shared" si="29"/>
        <v>0</v>
      </c>
      <c r="I593" s="220" t="s">
        <v>329</v>
      </c>
      <c r="L593" s="255" t="s">
        <v>47</v>
      </c>
      <c r="M593" s="132">
        <v>0</v>
      </c>
      <c r="N593" s="133">
        <f t="shared" si="28"/>
        <v>0</v>
      </c>
      <c r="P593" s="218"/>
    </row>
    <row r="594" spans="3:16" ht="26.15" hidden="1" customHeight="1" outlineLevel="2">
      <c r="C594" s="446"/>
      <c r="D594" s="181" t="s">
        <v>157</v>
      </c>
      <c r="E594" s="213" t="s">
        <v>329</v>
      </c>
      <c r="F594" s="217">
        <v>0</v>
      </c>
      <c r="G594" s="129">
        <v>0</v>
      </c>
      <c r="H594" s="130">
        <f t="shared" si="29"/>
        <v>0</v>
      </c>
      <c r="I594" s="220" t="s">
        <v>329</v>
      </c>
      <c r="L594" s="255" t="s">
        <v>47</v>
      </c>
      <c r="M594" s="132">
        <v>0</v>
      </c>
      <c r="N594" s="133">
        <f t="shared" si="28"/>
        <v>0</v>
      </c>
      <c r="P594" s="218"/>
    </row>
    <row r="595" spans="3:16" ht="26.15" hidden="1" customHeight="1" outlineLevel="2">
      <c r="C595" s="446"/>
      <c r="D595" s="181" t="s">
        <v>157</v>
      </c>
      <c r="E595" s="213" t="s">
        <v>329</v>
      </c>
      <c r="F595" s="217">
        <v>0</v>
      </c>
      <c r="G595" s="129">
        <v>0</v>
      </c>
      <c r="H595" s="130">
        <f t="shared" si="29"/>
        <v>0</v>
      </c>
      <c r="I595" s="220" t="s">
        <v>329</v>
      </c>
      <c r="L595" s="255" t="s">
        <v>47</v>
      </c>
      <c r="M595" s="132">
        <v>0</v>
      </c>
      <c r="N595" s="133">
        <f t="shared" si="28"/>
        <v>0</v>
      </c>
      <c r="P595" s="218"/>
    </row>
    <row r="596" spans="3:16" ht="26.15" hidden="1" customHeight="1" outlineLevel="2">
      <c r="C596" s="446"/>
      <c r="D596" s="181" t="s">
        <v>157</v>
      </c>
      <c r="E596" s="213" t="s">
        <v>329</v>
      </c>
      <c r="F596" s="217">
        <v>0</v>
      </c>
      <c r="G596" s="129">
        <v>0</v>
      </c>
      <c r="H596" s="130">
        <f t="shared" si="29"/>
        <v>0</v>
      </c>
      <c r="I596" s="220" t="s">
        <v>329</v>
      </c>
      <c r="L596" s="255" t="s">
        <v>47</v>
      </c>
      <c r="M596" s="132">
        <v>0</v>
      </c>
      <c r="N596" s="133">
        <f t="shared" si="28"/>
        <v>0</v>
      </c>
      <c r="P596" s="218"/>
    </row>
    <row r="597" spans="3:16" ht="26.15" hidden="1" customHeight="1" outlineLevel="2">
      <c r="C597" s="446"/>
      <c r="D597" s="181" t="s">
        <v>157</v>
      </c>
      <c r="E597" s="213" t="s">
        <v>329</v>
      </c>
      <c r="F597" s="217">
        <v>0</v>
      </c>
      <c r="G597" s="129">
        <v>0</v>
      </c>
      <c r="H597" s="130">
        <f t="shared" si="29"/>
        <v>0</v>
      </c>
      <c r="I597" s="220" t="s">
        <v>329</v>
      </c>
      <c r="L597" s="255" t="s">
        <v>47</v>
      </c>
      <c r="M597" s="132">
        <v>0</v>
      </c>
      <c r="N597" s="133">
        <f t="shared" si="28"/>
        <v>0</v>
      </c>
      <c r="P597" s="218"/>
    </row>
    <row r="598" spans="3:16" ht="26" hidden="1" outlineLevel="1" collapsed="1">
      <c r="C598" s="446"/>
      <c r="D598" s="181" t="s">
        <v>501</v>
      </c>
      <c r="E598" s="213" t="s">
        <v>329</v>
      </c>
      <c r="F598" s="217">
        <v>0</v>
      </c>
      <c r="G598" s="129">
        <v>0</v>
      </c>
      <c r="H598" s="130">
        <f t="shared" si="29"/>
        <v>0</v>
      </c>
      <c r="I598" s="220" t="s">
        <v>329</v>
      </c>
      <c r="L598" s="255" t="s">
        <v>47</v>
      </c>
      <c r="M598" s="132">
        <v>0</v>
      </c>
      <c r="N598" s="133">
        <f t="shared" si="28"/>
        <v>0</v>
      </c>
      <c r="P598" s="218"/>
    </row>
    <row r="599" spans="3:16" ht="14.5" hidden="1" customHeight="1" outlineLevel="2">
      <c r="C599" s="446"/>
      <c r="D599" s="181" t="s">
        <v>179</v>
      </c>
      <c r="E599" s="213" t="s">
        <v>329</v>
      </c>
      <c r="F599" s="217">
        <v>0</v>
      </c>
      <c r="G599" s="129">
        <v>0</v>
      </c>
      <c r="H599" s="130">
        <f t="shared" si="29"/>
        <v>0</v>
      </c>
      <c r="I599" s="220" t="s">
        <v>329</v>
      </c>
      <c r="L599" s="255" t="s">
        <v>47</v>
      </c>
      <c r="M599" s="132">
        <v>0</v>
      </c>
      <c r="N599" s="133">
        <f t="shared" si="28"/>
        <v>0</v>
      </c>
      <c r="P599" s="218"/>
    </row>
    <row r="600" spans="3:16" ht="14.5" hidden="1" customHeight="1" outlineLevel="2">
      <c r="C600" s="446"/>
      <c r="D600" s="181" t="s">
        <v>179</v>
      </c>
      <c r="E600" s="213" t="s">
        <v>329</v>
      </c>
      <c r="F600" s="217">
        <v>0</v>
      </c>
      <c r="G600" s="129">
        <v>0</v>
      </c>
      <c r="H600" s="130">
        <f t="shared" si="29"/>
        <v>0</v>
      </c>
      <c r="I600" s="220" t="s">
        <v>329</v>
      </c>
      <c r="L600" s="255" t="s">
        <v>47</v>
      </c>
      <c r="M600" s="132">
        <v>0</v>
      </c>
      <c r="N600" s="133">
        <f t="shared" si="28"/>
        <v>0</v>
      </c>
      <c r="P600" s="218"/>
    </row>
    <row r="601" spans="3:16" ht="14.5" hidden="1" customHeight="1" outlineLevel="2">
      <c r="C601" s="446"/>
      <c r="D601" s="181" t="s">
        <v>179</v>
      </c>
      <c r="E601" s="213" t="s">
        <v>329</v>
      </c>
      <c r="F601" s="217">
        <v>0</v>
      </c>
      <c r="G601" s="129">
        <v>0</v>
      </c>
      <c r="H601" s="130">
        <f t="shared" si="29"/>
        <v>0</v>
      </c>
      <c r="I601" s="220" t="s">
        <v>329</v>
      </c>
      <c r="L601" s="255" t="s">
        <v>47</v>
      </c>
      <c r="M601" s="132">
        <v>0</v>
      </c>
      <c r="N601" s="133">
        <f t="shared" si="28"/>
        <v>0</v>
      </c>
      <c r="P601" s="218"/>
    </row>
    <row r="602" spans="3:16" ht="14.5" hidden="1" customHeight="1" outlineLevel="2">
      <c r="C602" s="446"/>
      <c r="D602" s="181" t="s">
        <v>179</v>
      </c>
      <c r="E602" s="213" t="s">
        <v>329</v>
      </c>
      <c r="F602" s="217">
        <v>0</v>
      </c>
      <c r="G602" s="129">
        <v>0</v>
      </c>
      <c r="H602" s="130">
        <f t="shared" si="29"/>
        <v>0</v>
      </c>
      <c r="I602" s="220" t="s">
        <v>329</v>
      </c>
      <c r="L602" s="255" t="s">
        <v>47</v>
      </c>
      <c r="M602" s="132">
        <v>0</v>
      </c>
      <c r="N602" s="133">
        <f t="shared" si="28"/>
        <v>0</v>
      </c>
      <c r="P602" s="218"/>
    </row>
    <row r="603" spans="3:16" ht="26.15" hidden="1" customHeight="1" outlineLevel="1" collapsed="1">
      <c r="C603" s="446"/>
      <c r="D603" s="181" t="s">
        <v>502</v>
      </c>
      <c r="E603" s="213" t="s">
        <v>329</v>
      </c>
      <c r="F603" s="217">
        <v>0</v>
      </c>
      <c r="G603" s="129">
        <v>0</v>
      </c>
      <c r="H603" s="130">
        <f t="shared" si="29"/>
        <v>0</v>
      </c>
      <c r="I603" s="220" t="s">
        <v>329</v>
      </c>
      <c r="L603" s="255" t="s">
        <v>47</v>
      </c>
      <c r="M603" s="132">
        <v>0</v>
      </c>
      <c r="N603" s="133">
        <f t="shared" si="28"/>
        <v>0</v>
      </c>
      <c r="P603" s="218"/>
    </row>
    <row r="604" spans="3:16" ht="14.5" hidden="1" customHeight="1" outlineLevel="2">
      <c r="C604" s="446"/>
      <c r="D604" s="181" t="s">
        <v>198</v>
      </c>
      <c r="E604" s="213" t="s">
        <v>329</v>
      </c>
      <c r="F604" s="217">
        <v>0</v>
      </c>
      <c r="G604" s="129">
        <v>0</v>
      </c>
      <c r="H604" s="130">
        <f t="shared" si="29"/>
        <v>0</v>
      </c>
      <c r="I604" s="220" t="s">
        <v>329</v>
      </c>
      <c r="L604" s="255" t="s">
        <v>47</v>
      </c>
      <c r="M604" s="132">
        <v>0</v>
      </c>
      <c r="N604" s="133">
        <f t="shared" si="28"/>
        <v>0</v>
      </c>
      <c r="P604" s="218"/>
    </row>
    <row r="605" spans="3:16" ht="14.5" hidden="1" customHeight="1" outlineLevel="2">
      <c r="C605" s="446"/>
      <c r="D605" s="181" t="s">
        <v>198</v>
      </c>
      <c r="E605" s="213" t="s">
        <v>329</v>
      </c>
      <c r="F605" s="217">
        <v>0</v>
      </c>
      <c r="G605" s="129">
        <v>0</v>
      </c>
      <c r="H605" s="130">
        <f t="shared" si="29"/>
        <v>0</v>
      </c>
      <c r="I605" s="220" t="s">
        <v>329</v>
      </c>
      <c r="L605" s="255" t="s">
        <v>47</v>
      </c>
      <c r="M605" s="132">
        <v>0</v>
      </c>
      <c r="N605" s="133">
        <f t="shared" si="28"/>
        <v>0</v>
      </c>
      <c r="P605" s="218"/>
    </row>
    <row r="606" spans="3:16" ht="14.5" hidden="1" customHeight="1" outlineLevel="2">
      <c r="C606" s="446"/>
      <c r="D606" s="181" t="s">
        <v>198</v>
      </c>
      <c r="E606" s="213" t="s">
        <v>329</v>
      </c>
      <c r="F606" s="217">
        <v>0</v>
      </c>
      <c r="G606" s="129">
        <v>0</v>
      </c>
      <c r="H606" s="130">
        <f t="shared" si="29"/>
        <v>0</v>
      </c>
      <c r="I606" s="220" t="s">
        <v>329</v>
      </c>
      <c r="L606" s="255" t="s">
        <v>47</v>
      </c>
      <c r="M606" s="132">
        <v>0</v>
      </c>
      <c r="N606" s="133">
        <f t="shared" si="28"/>
        <v>0</v>
      </c>
      <c r="P606" s="218"/>
    </row>
    <row r="607" spans="3:16" ht="14.5" hidden="1" customHeight="1" outlineLevel="2">
      <c r="C607" s="446"/>
      <c r="D607" s="181" t="s">
        <v>198</v>
      </c>
      <c r="E607" s="213" t="s">
        <v>329</v>
      </c>
      <c r="F607" s="217">
        <v>0</v>
      </c>
      <c r="G607" s="129">
        <v>0</v>
      </c>
      <c r="H607" s="130">
        <f t="shared" si="29"/>
        <v>0</v>
      </c>
      <c r="I607" s="220" t="s">
        <v>329</v>
      </c>
      <c r="L607" s="255" t="s">
        <v>47</v>
      </c>
      <c r="M607" s="132">
        <v>0</v>
      </c>
      <c r="N607" s="133">
        <f t="shared" si="28"/>
        <v>0</v>
      </c>
      <c r="P607" s="218"/>
    </row>
    <row r="608" spans="3:16" ht="26.15" hidden="1" customHeight="1" outlineLevel="1" collapsed="1">
      <c r="C608" s="446"/>
      <c r="D608" s="181" t="s">
        <v>503</v>
      </c>
      <c r="E608" s="213" t="s">
        <v>329</v>
      </c>
      <c r="F608" s="217">
        <v>0</v>
      </c>
      <c r="G608" s="129">
        <v>0</v>
      </c>
      <c r="H608" s="130">
        <f t="shared" si="29"/>
        <v>0</v>
      </c>
      <c r="I608" s="220" t="s">
        <v>329</v>
      </c>
      <c r="L608" s="255" t="s">
        <v>47</v>
      </c>
      <c r="M608" s="132">
        <v>0</v>
      </c>
      <c r="N608" s="133">
        <f t="shared" si="28"/>
        <v>0</v>
      </c>
      <c r="P608" s="218"/>
    </row>
    <row r="609" spans="3:16" ht="14.5" hidden="1" customHeight="1" outlineLevel="2">
      <c r="C609" s="446"/>
      <c r="D609" s="181" t="s">
        <v>504</v>
      </c>
      <c r="E609" s="213" t="s">
        <v>329</v>
      </c>
      <c r="F609" s="217">
        <v>0</v>
      </c>
      <c r="G609" s="129">
        <v>0</v>
      </c>
      <c r="H609" s="130">
        <f t="shared" si="29"/>
        <v>0</v>
      </c>
      <c r="I609" s="220" t="s">
        <v>329</v>
      </c>
      <c r="L609" s="255" t="s">
        <v>47</v>
      </c>
      <c r="M609" s="132">
        <v>0</v>
      </c>
      <c r="N609" s="133">
        <f t="shared" si="28"/>
        <v>0</v>
      </c>
      <c r="P609" s="218"/>
    </row>
    <row r="610" spans="3:16" ht="14.5" hidden="1" customHeight="1" outlineLevel="2">
      <c r="C610" s="446"/>
      <c r="D610" s="181" t="s">
        <v>504</v>
      </c>
      <c r="E610" s="213" t="s">
        <v>329</v>
      </c>
      <c r="F610" s="217">
        <v>0</v>
      </c>
      <c r="G610" s="129">
        <v>0</v>
      </c>
      <c r="H610" s="130">
        <f t="shared" si="29"/>
        <v>0</v>
      </c>
      <c r="I610" s="220" t="s">
        <v>329</v>
      </c>
      <c r="L610" s="255" t="s">
        <v>47</v>
      </c>
      <c r="M610" s="132">
        <v>0</v>
      </c>
      <c r="N610" s="133">
        <f t="shared" si="28"/>
        <v>0</v>
      </c>
      <c r="P610" s="218"/>
    </row>
    <row r="611" spans="3:16" ht="14.5" hidden="1" customHeight="1" outlineLevel="2">
      <c r="C611" s="446"/>
      <c r="D611" s="181" t="s">
        <v>504</v>
      </c>
      <c r="E611" s="213" t="s">
        <v>329</v>
      </c>
      <c r="F611" s="217">
        <v>0</v>
      </c>
      <c r="G611" s="129">
        <v>0</v>
      </c>
      <c r="H611" s="130">
        <f t="shared" si="29"/>
        <v>0</v>
      </c>
      <c r="I611" s="220" t="s">
        <v>329</v>
      </c>
      <c r="L611" s="255" t="s">
        <v>47</v>
      </c>
      <c r="M611" s="132">
        <v>0</v>
      </c>
      <c r="N611" s="133">
        <f t="shared" si="28"/>
        <v>0</v>
      </c>
      <c r="P611" s="218"/>
    </row>
    <row r="612" spans="3:16" ht="14.5" hidden="1" customHeight="1" outlineLevel="2">
      <c r="C612" s="446"/>
      <c r="D612" s="181" t="s">
        <v>504</v>
      </c>
      <c r="E612" s="213" t="s">
        <v>329</v>
      </c>
      <c r="F612" s="217">
        <v>0</v>
      </c>
      <c r="G612" s="129">
        <v>0</v>
      </c>
      <c r="H612" s="130">
        <f t="shared" si="29"/>
        <v>0</v>
      </c>
      <c r="I612" s="220" t="s">
        <v>329</v>
      </c>
      <c r="L612" s="255" t="s">
        <v>47</v>
      </c>
      <c r="M612" s="132">
        <v>0</v>
      </c>
      <c r="N612" s="133">
        <f t="shared" si="28"/>
        <v>0</v>
      </c>
      <c r="P612" s="218"/>
    </row>
    <row r="613" spans="3:16" ht="26" hidden="1" outlineLevel="1" collapsed="1">
      <c r="C613" s="446"/>
      <c r="D613" s="181" t="s">
        <v>505</v>
      </c>
      <c r="E613" s="213" t="s">
        <v>329</v>
      </c>
      <c r="F613" s="217">
        <v>0</v>
      </c>
      <c r="G613" s="129">
        <v>0</v>
      </c>
      <c r="H613" s="130">
        <f t="shared" si="29"/>
        <v>0</v>
      </c>
      <c r="I613" s="220" t="s">
        <v>329</v>
      </c>
      <c r="L613" s="255" t="s">
        <v>47</v>
      </c>
      <c r="M613" s="132">
        <v>0</v>
      </c>
      <c r="N613" s="133">
        <f t="shared" si="28"/>
        <v>0</v>
      </c>
      <c r="P613" s="218"/>
    </row>
    <row r="614" spans="3:16" ht="14.5" hidden="1" customHeight="1" outlineLevel="2">
      <c r="C614" s="446"/>
      <c r="D614" s="181" t="s">
        <v>225</v>
      </c>
      <c r="E614" s="213" t="s">
        <v>329</v>
      </c>
      <c r="F614" s="217">
        <v>0</v>
      </c>
      <c r="G614" s="129">
        <v>0</v>
      </c>
      <c r="H614" s="130">
        <f t="shared" si="29"/>
        <v>0</v>
      </c>
      <c r="I614" s="220" t="s">
        <v>329</v>
      </c>
      <c r="L614" s="255" t="s">
        <v>47</v>
      </c>
      <c r="M614" s="132">
        <v>0</v>
      </c>
      <c r="N614" s="133">
        <f t="shared" si="28"/>
        <v>0</v>
      </c>
      <c r="P614" s="218"/>
    </row>
    <row r="615" spans="3:16" ht="14.5" hidden="1" customHeight="1" outlineLevel="2">
      <c r="C615" s="446"/>
      <c r="D615" s="181" t="s">
        <v>225</v>
      </c>
      <c r="E615" s="213" t="s">
        <v>329</v>
      </c>
      <c r="F615" s="217">
        <v>0</v>
      </c>
      <c r="G615" s="129">
        <v>0</v>
      </c>
      <c r="H615" s="130">
        <f t="shared" si="29"/>
        <v>0</v>
      </c>
      <c r="I615" s="220" t="s">
        <v>329</v>
      </c>
      <c r="L615" s="255" t="s">
        <v>47</v>
      </c>
      <c r="M615" s="132">
        <v>0</v>
      </c>
      <c r="N615" s="133">
        <f t="shared" si="28"/>
        <v>0</v>
      </c>
      <c r="P615" s="218"/>
    </row>
    <row r="616" spans="3:16" ht="14.5" hidden="1" customHeight="1" outlineLevel="2">
      <c r="C616" s="446"/>
      <c r="D616" s="181" t="s">
        <v>225</v>
      </c>
      <c r="E616" s="213" t="s">
        <v>329</v>
      </c>
      <c r="F616" s="217">
        <v>0</v>
      </c>
      <c r="G616" s="129">
        <v>0</v>
      </c>
      <c r="H616" s="130">
        <f t="shared" si="29"/>
        <v>0</v>
      </c>
      <c r="I616" s="220" t="s">
        <v>329</v>
      </c>
      <c r="L616" s="255" t="s">
        <v>47</v>
      </c>
      <c r="M616" s="132">
        <v>0</v>
      </c>
      <c r="N616" s="133">
        <f t="shared" si="28"/>
        <v>0</v>
      </c>
      <c r="P616" s="218"/>
    </row>
    <row r="617" spans="3:16" ht="14.5" hidden="1" customHeight="1" outlineLevel="2">
      <c r="C617" s="446"/>
      <c r="D617" s="181" t="s">
        <v>225</v>
      </c>
      <c r="E617" s="213" t="s">
        <v>329</v>
      </c>
      <c r="F617" s="217">
        <v>0</v>
      </c>
      <c r="G617" s="129">
        <v>0</v>
      </c>
      <c r="H617" s="130">
        <f t="shared" si="29"/>
        <v>0</v>
      </c>
      <c r="I617" s="220" t="s">
        <v>329</v>
      </c>
      <c r="L617" s="255" t="s">
        <v>47</v>
      </c>
      <c r="M617" s="132">
        <v>0</v>
      </c>
      <c r="N617" s="133">
        <f t="shared" si="28"/>
        <v>0</v>
      </c>
      <c r="P617" s="218"/>
    </row>
    <row r="618" spans="3:16" ht="26" hidden="1" outlineLevel="1" collapsed="1">
      <c r="C618" s="446"/>
      <c r="D618" s="181" t="s">
        <v>468</v>
      </c>
      <c r="E618" s="213" t="s">
        <v>329</v>
      </c>
      <c r="F618" s="217">
        <v>0</v>
      </c>
      <c r="G618" s="129">
        <v>0</v>
      </c>
      <c r="H618" s="130">
        <f t="shared" si="29"/>
        <v>0</v>
      </c>
      <c r="I618" s="220" t="s">
        <v>329</v>
      </c>
      <c r="L618" s="255" t="s">
        <v>47</v>
      </c>
      <c r="M618" s="132">
        <v>0</v>
      </c>
      <c r="N618" s="133">
        <f t="shared" si="28"/>
        <v>0</v>
      </c>
      <c r="P618" s="218"/>
    </row>
    <row r="619" spans="3:16" ht="14.5" hidden="1" customHeight="1" outlineLevel="2">
      <c r="C619" s="446"/>
      <c r="D619" s="181" t="s">
        <v>233</v>
      </c>
      <c r="E619" s="213" t="s">
        <v>329</v>
      </c>
      <c r="F619" s="217">
        <v>0</v>
      </c>
      <c r="G619" s="129">
        <v>0</v>
      </c>
      <c r="H619" s="130">
        <f t="shared" si="29"/>
        <v>0</v>
      </c>
      <c r="I619" s="220" t="s">
        <v>329</v>
      </c>
      <c r="L619" s="255" t="s">
        <v>47</v>
      </c>
      <c r="M619" s="132">
        <v>0</v>
      </c>
      <c r="N619" s="133">
        <f t="shared" si="28"/>
        <v>0</v>
      </c>
      <c r="P619" s="218"/>
    </row>
    <row r="620" spans="3:16" ht="14.5" hidden="1" customHeight="1" outlineLevel="2">
      <c r="C620" s="446"/>
      <c r="D620" s="181" t="s">
        <v>233</v>
      </c>
      <c r="E620" s="213" t="s">
        <v>329</v>
      </c>
      <c r="F620" s="217">
        <v>0</v>
      </c>
      <c r="G620" s="129">
        <v>0</v>
      </c>
      <c r="H620" s="130">
        <f t="shared" si="29"/>
        <v>0</v>
      </c>
      <c r="I620" s="220" t="s">
        <v>329</v>
      </c>
      <c r="L620" s="255" t="s">
        <v>47</v>
      </c>
      <c r="M620" s="132">
        <v>0</v>
      </c>
      <c r="N620" s="133">
        <f t="shared" si="28"/>
        <v>0</v>
      </c>
      <c r="P620" s="218"/>
    </row>
    <row r="621" spans="3:16" ht="14.5" hidden="1" customHeight="1" outlineLevel="2">
      <c r="C621" s="446"/>
      <c r="D621" s="181" t="s">
        <v>233</v>
      </c>
      <c r="E621" s="213" t="s">
        <v>329</v>
      </c>
      <c r="F621" s="217">
        <v>0</v>
      </c>
      <c r="G621" s="129">
        <v>0</v>
      </c>
      <c r="H621" s="130">
        <f t="shared" si="29"/>
        <v>0</v>
      </c>
      <c r="I621" s="220" t="s">
        <v>329</v>
      </c>
      <c r="L621" s="255" t="s">
        <v>47</v>
      </c>
      <c r="M621" s="132">
        <v>0</v>
      </c>
      <c r="N621" s="133">
        <f t="shared" si="28"/>
        <v>0</v>
      </c>
      <c r="P621" s="218"/>
    </row>
    <row r="622" spans="3:16" ht="14.5" hidden="1" customHeight="1" outlineLevel="2">
      <c r="C622" s="446"/>
      <c r="D622" s="181" t="s">
        <v>233</v>
      </c>
      <c r="E622" s="213" t="s">
        <v>329</v>
      </c>
      <c r="F622" s="217">
        <v>0</v>
      </c>
      <c r="G622" s="129">
        <v>0</v>
      </c>
      <c r="H622" s="130">
        <f t="shared" si="29"/>
        <v>0</v>
      </c>
      <c r="I622" s="220" t="s">
        <v>329</v>
      </c>
      <c r="L622" s="255" t="s">
        <v>47</v>
      </c>
      <c r="M622" s="132">
        <v>0</v>
      </c>
      <c r="N622" s="133">
        <f t="shared" si="28"/>
        <v>0</v>
      </c>
      <c r="P622" s="218"/>
    </row>
    <row r="623" spans="3:16" ht="26" hidden="1" outlineLevel="1" collapsed="1">
      <c r="C623" s="446"/>
      <c r="D623" s="181" t="s">
        <v>506</v>
      </c>
      <c r="E623" s="213" t="s">
        <v>329</v>
      </c>
      <c r="F623" s="217">
        <v>0</v>
      </c>
      <c r="G623" s="129">
        <v>0</v>
      </c>
      <c r="H623" s="130">
        <f t="shared" si="29"/>
        <v>0</v>
      </c>
      <c r="I623" s="220" t="s">
        <v>329</v>
      </c>
      <c r="L623" s="255" t="s">
        <v>47</v>
      </c>
      <c r="M623" s="132">
        <v>0</v>
      </c>
      <c r="N623" s="133">
        <f t="shared" si="28"/>
        <v>0</v>
      </c>
      <c r="P623" s="218"/>
    </row>
    <row r="624" spans="3:16" ht="14.5" hidden="1" customHeight="1" outlineLevel="2">
      <c r="C624" s="446"/>
      <c r="D624" s="181" t="s">
        <v>507</v>
      </c>
      <c r="E624" s="213" t="s">
        <v>329</v>
      </c>
      <c r="F624" s="217">
        <v>0</v>
      </c>
      <c r="G624" s="129">
        <v>0</v>
      </c>
      <c r="H624" s="130">
        <f t="shared" si="29"/>
        <v>0</v>
      </c>
      <c r="I624" s="220" t="s">
        <v>329</v>
      </c>
      <c r="L624" s="255" t="s">
        <v>47</v>
      </c>
      <c r="M624" s="132">
        <v>0</v>
      </c>
      <c r="N624" s="133">
        <f t="shared" si="28"/>
        <v>0</v>
      </c>
      <c r="P624" s="218"/>
    </row>
    <row r="625" spans="3:16" ht="14.5" hidden="1" customHeight="1" outlineLevel="2">
      <c r="C625" s="446"/>
      <c r="D625" s="181" t="s">
        <v>507</v>
      </c>
      <c r="E625" s="213" t="s">
        <v>329</v>
      </c>
      <c r="F625" s="217">
        <v>0</v>
      </c>
      <c r="G625" s="129">
        <v>0</v>
      </c>
      <c r="H625" s="130">
        <f t="shared" si="29"/>
        <v>0</v>
      </c>
      <c r="I625" s="220" t="s">
        <v>329</v>
      </c>
      <c r="L625" s="255" t="s">
        <v>47</v>
      </c>
      <c r="M625" s="132">
        <v>0</v>
      </c>
      <c r="N625" s="133">
        <f t="shared" si="28"/>
        <v>0</v>
      </c>
      <c r="P625" s="218"/>
    </row>
    <row r="626" spans="3:16" ht="14.5" hidden="1" customHeight="1" outlineLevel="2">
      <c r="C626" s="446"/>
      <c r="D626" s="181" t="s">
        <v>507</v>
      </c>
      <c r="E626" s="213" t="s">
        <v>329</v>
      </c>
      <c r="F626" s="217">
        <v>0</v>
      </c>
      <c r="G626" s="129">
        <v>0</v>
      </c>
      <c r="H626" s="130">
        <f t="shared" si="29"/>
        <v>0</v>
      </c>
      <c r="I626" s="220" t="s">
        <v>329</v>
      </c>
      <c r="L626" s="255" t="s">
        <v>47</v>
      </c>
      <c r="M626" s="132">
        <v>0</v>
      </c>
      <c r="N626" s="133">
        <f t="shared" si="28"/>
        <v>0</v>
      </c>
      <c r="P626" s="218"/>
    </row>
    <row r="627" spans="3:16" ht="14.5" hidden="1" customHeight="1" outlineLevel="2">
      <c r="C627" s="446"/>
      <c r="D627" s="181" t="s">
        <v>507</v>
      </c>
      <c r="E627" s="213" t="s">
        <v>329</v>
      </c>
      <c r="F627" s="217">
        <v>0</v>
      </c>
      <c r="G627" s="129">
        <v>0</v>
      </c>
      <c r="H627" s="130">
        <f t="shared" si="29"/>
        <v>0</v>
      </c>
      <c r="I627" s="220" t="s">
        <v>329</v>
      </c>
      <c r="L627" s="255" t="s">
        <v>47</v>
      </c>
      <c r="M627" s="132">
        <v>0</v>
      </c>
      <c r="N627" s="133">
        <f t="shared" si="28"/>
        <v>0</v>
      </c>
      <c r="P627" s="218"/>
    </row>
    <row r="628" spans="3:16" ht="26.15" hidden="1" customHeight="1" outlineLevel="1" collapsed="1">
      <c r="C628" s="446"/>
      <c r="D628" s="181" t="s">
        <v>470</v>
      </c>
      <c r="E628" s="213" t="s">
        <v>329</v>
      </c>
      <c r="F628" s="217">
        <v>0</v>
      </c>
      <c r="G628" s="129">
        <v>0</v>
      </c>
      <c r="H628" s="130">
        <f t="shared" si="29"/>
        <v>0</v>
      </c>
      <c r="I628" s="220" t="s">
        <v>329</v>
      </c>
      <c r="L628" s="255" t="s">
        <v>47</v>
      </c>
      <c r="M628" s="132">
        <v>0</v>
      </c>
      <c r="N628" s="133">
        <f t="shared" si="28"/>
        <v>0</v>
      </c>
      <c r="P628" s="218"/>
    </row>
    <row r="629" spans="3:16" ht="26.15" hidden="1" customHeight="1" outlineLevel="2">
      <c r="C629" s="446"/>
      <c r="D629" s="181" t="s">
        <v>247</v>
      </c>
      <c r="E629" s="213" t="s">
        <v>329</v>
      </c>
      <c r="F629" s="217">
        <v>0</v>
      </c>
      <c r="G629" s="129">
        <v>0</v>
      </c>
      <c r="H629" s="130">
        <f t="shared" si="29"/>
        <v>0</v>
      </c>
      <c r="I629" s="220" t="s">
        <v>329</v>
      </c>
      <c r="L629" s="255" t="s">
        <v>47</v>
      </c>
      <c r="M629" s="132">
        <v>0</v>
      </c>
      <c r="N629" s="133">
        <f t="shared" si="28"/>
        <v>0</v>
      </c>
      <c r="P629" s="218"/>
    </row>
    <row r="630" spans="3:16" ht="26.15" hidden="1" customHeight="1" outlineLevel="2">
      <c r="C630" s="446"/>
      <c r="D630" s="181" t="s">
        <v>247</v>
      </c>
      <c r="E630" s="213" t="s">
        <v>329</v>
      </c>
      <c r="F630" s="217">
        <v>0</v>
      </c>
      <c r="G630" s="129">
        <v>0</v>
      </c>
      <c r="H630" s="130">
        <f t="shared" si="29"/>
        <v>0</v>
      </c>
      <c r="I630" s="220" t="s">
        <v>329</v>
      </c>
      <c r="L630" s="255" t="s">
        <v>47</v>
      </c>
      <c r="M630" s="132">
        <v>0</v>
      </c>
      <c r="N630" s="133">
        <f t="shared" si="28"/>
        <v>0</v>
      </c>
      <c r="P630" s="218"/>
    </row>
    <row r="631" spans="3:16" ht="26.15" hidden="1" customHeight="1" outlineLevel="2">
      <c r="C631" s="446"/>
      <c r="D631" s="181" t="s">
        <v>247</v>
      </c>
      <c r="E631" s="213" t="s">
        <v>329</v>
      </c>
      <c r="F631" s="217">
        <v>0</v>
      </c>
      <c r="G631" s="129">
        <v>0</v>
      </c>
      <c r="H631" s="130">
        <f t="shared" si="29"/>
        <v>0</v>
      </c>
      <c r="I631" s="220" t="s">
        <v>329</v>
      </c>
      <c r="L631" s="255" t="s">
        <v>47</v>
      </c>
      <c r="M631" s="132">
        <v>0</v>
      </c>
      <c r="N631" s="133">
        <f t="shared" si="28"/>
        <v>0</v>
      </c>
      <c r="P631" s="218"/>
    </row>
    <row r="632" spans="3:16" ht="26.15" hidden="1" customHeight="1" outlineLevel="2">
      <c r="C632" s="446"/>
      <c r="D632" s="181" t="s">
        <v>247</v>
      </c>
      <c r="E632" s="213" t="s">
        <v>329</v>
      </c>
      <c r="F632" s="217">
        <v>0</v>
      </c>
      <c r="G632" s="129">
        <v>0</v>
      </c>
      <c r="H632" s="130">
        <f t="shared" si="29"/>
        <v>0</v>
      </c>
      <c r="I632" s="220" t="s">
        <v>329</v>
      </c>
      <c r="L632" s="255" t="s">
        <v>47</v>
      </c>
      <c r="M632" s="132">
        <v>0</v>
      </c>
      <c r="N632" s="133">
        <f t="shared" si="28"/>
        <v>0</v>
      </c>
      <c r="P632" s="218"/>
    </row>
    <row r="633" spans="3:16" ht="26.15" hidden="1" customHeight="1" outlineLevel="1" collapsed="1">
      <c r="C633" s="446"/>
      <c r="D633" s="181" t="s">
        <v>508</v>
      </c>
      <c r="E633" s="213" t="s">
        <v>329</v>
      </c>
      <c r="F633" s="217">
        <v>0</v>
      </c>
      <c r="G633" s="129">
        <v>0</v>
      </c>
      <c r="H633" s="130">
        <f t="shared" si="29"/>
        <v>0</v>
      </c>
      <c r="I633" s="220" t="s">
        <v>329</v>
      </c>
      <c r="L633" s="255" t="s">
        <v>47</v>
      </c>
      <c r="M633" s="132">
        <v>0</v>
      </c>
      <c r="N633" s="133">
        <f t="shared" si="28"/>
        <v>0</v>
      </c>
      <c r="P633" s="218"/>
    </row>
    <row r="634" spans="3:16" ht="14.5" hidden="1" customHeight="1" outlineLevel="2">
      <c r="C634" s="446"/>
      <c r="D634" s="181" t="s">
        <v>248</v>
      </c>
      <c r="E634" s="213" t="s">
        <v>329</v>
      </c>
      <c r="F634" s="217">
        <v>0</v>
      </c>
      <c r="G634" s="129">
        <v>0</v>
      </c>
      <c r="H634" s="130">
        <f t="shared" si="29"/>
        <v>0</v>
      </c>
      <c r="I634" s="220" t="s">
        <v>329</v>
      </c>
      <c r="L634" s="255" t="s">
        <v>47</v>
      </c>
      <c r="M634" s="132">
        <v>0</v>
      </c>
      <c r="N634" s="133">
        <f t="shared" si="28"/>
        <v>0</v>
      </c>
      <c r="P634" s="218"/>
    </row>
    <row r="635" spans="3:16" ht="14.5" hidden="1" customHeight="1" outlineLevel="2">
      <c r="C635" s="446"/>
      <c r="D635" s="181" t="s">
        <v>248</v>
      </c>
      <c r="E635" s="213" t="s">
        <v>329</v>
      </c>
      <c r="F635" s="217">
        <v>0</v>
      </c>
      <c r="G635" s="129">
        <v>0</v>
      </c>
      <c r="H635" s="130">
        <f t="shared" si="29"/>
        <v>0</v>
      </c>
      <c r="I635" s="220" t="s">
        <v>329</v>
      </c>
      <c r="L635" s="255" t="s">
        <v>47</v>
      </c>
      <c r="M635" s="132">
        <v>0</v>
      </c>
      <c r="N635" s="133">
        <f t="shared" si="28"/>
        <v>0</v>
      </c>
      <c r="P635" s="218"/>
    </row>
    <row r="636" spans="3:16" ht="14.5" hidden="1" customHeight="1" outlineLevel="2">
      <c r="C636" s="446"/>
      <c r="D636" s="181" t="s">
        <v>248</v>
      </c>
      <c r="E636" s="213" t="s">
        <v>329</v>
      </c>
      <c r="F636" s="217">
        <v>0</v>
      </c>
      <c r="G636" s="129">
        <v>0</v>
      </c>
      <c r="H636" s="130">
        <f t="shared" si="29"/>
        <v>0</v>
      </c>
      <c r="I636" s="220" t="s">
        <v>329</v>
      </c>
      <c r="L636" s="255" t="s">
        <v>47</v>
      </c>
      <c r="M636" s="132">
        <v>0</v>
      </c>
      <c r="N636" s="133">
        <f t="shared" si="28"/>
        <v>0</v>
      </c>
      <c r="P636" s="218"/>
    </row>
    <row r="637" spans="3:16" ht="14.5" hidden="1" customHeight="1" outlineLevel="2">
      <c r="C637" s="446"/>
      <c r="D637" s="181" t="s">
        <v>248</v>
      </c>
      <c r="E637" s="213" t="s">
        <v>329</v>
      </c>
      <c r="F637" s="217">
        <v>0</v>
      </c>
      <c r="G637" s="129">
        <v>0</v>
      </c>
      <c r="H637" s="130">
        <f t="shared" si="29"/>
        <v>0</v>
      </c>
      <c r="I637" s="220" t="s">
        <v>329</v>
      </c>
      <c r="L637" s="255" t="s">
        <v>47</v>
      </c>
      <c r="M637" s="132">
        <v>0</v>
      </c>
      <c r="N637" s="133">
        <f t="shared" ref="N637:N681" si="30">IF(L637="Accepté",H637,IF(L637="Revu",ROUND(M637,2),0))</f>
        <v>0</v>
      </c>
      <c r="P637" s="218"/>
    </row>
    <row r="638" spans="3:16" ht="26.15" hidden="1" customHeight="1" outlineLevel="1" collapsed="1">
      <c r="C638" s="446"/>
      <c r="D638" s="181" t="s">
        <v>509</v>
      </c>
      <c r="E638" s="213" t="s">
        <v>329</v>
      </c>
      <c r="F638" s="217">
        <v>0</v>
      </c>
      <c r="G638" s="129">
        <v>0</v>
      </c>
      <c r="H638" s="130">
        <f t="shared" ref="H638:H681" si="31">ROUND(G638,2)*ROUND(F638,2)</f>
        <v>0</v>
      </c>
      <c r="I638" s="220" t="s">
        <v>329</v>
      </c>
      <c r="L638" s="255" t="s">
        <v>47</v>
      </c>
      <c r="M638" s="132">
        <v>0</v>
      </c>
      <c r="N638" s="133">
        <f t="shared" si="30"/>
        <v>0</v>
      </c>
      <c r="P638" s="218"/>
    </row>
    <row r="639" spans="3:16" ht="14.5" hidden="1" customHeight="1" outlineLevel="2">
      <c r="C639" s="446"/>
      <c r="D639" s="181" t="s">
        <v>254</v>
      </c>
      <c r="E639" s="213" t="s">
        <v>329</v>
      </c>
      <c r="F639" s="217">
        <v>0</v>
      </c>
      <c r="G639" s="129">
        <v>0</v>
      </c>
      <c r="H639" s="130">
        <f t="shared" si="31"/>
        <v>0</v>
      </c>
      <c r="I639" s="220" t="s">
        <v>329</v>
      </c>
      <c r="L639" s="255" t="s">
        <v>47</v>
      </c>
      <c r="M639" s="132">
        <v>0</v>
      </c>
      <c r="N639" s="133">
        <f t="shared" si="30"/>
        <v>0</v>
      </c>
      <c r="P639" s="218"/>
    </row>
    <row r="640" spans="3:16" ht="14.5" hidden="1" customHeight="1" outlineLevel="2">
      <c r="C640" s="446"/>
      <c r="D640" s="181" t="s">
        <v>254</v>
      </c>
      <c r="E640" s="213" t="s">
        <v>329</v>
      </c>
      <c r="F640" s="217">
        <v>0</v>
      </c>
      <c r="G640" s="129">
        <v>0</v>
      </c>
      <c r="H640" s="130">
        <f t="shared" si="31"/>
        <v>0</v>
      </c>
      <c r="I640" s="220" t="s">
        <v>329</v>
      </c>
      <c r="L640" s="255" t="s">
        <v>47</v>
      </c>
      <c r="M640" s="132">
        <v>0</v>
      </c>
      <c r="N640" s="133">
        <f t="shared" si="30"/>
        <v>0</v>
      </c>
      <c r="P640" s="218"/>
    </row>
    <row r="641" spans="3:16" ht="14.5" hidden="1" customHeight="1" outlineLevel="2">
      <c r="C641" s="446"/>
      <c r="D641" s="181" t="s">
        <v>254</v>
      </c>
      <c r="E641" s="213" t="s">
        <v>329</v>
      </c>
      <c r="F641" s="217">
        <v>0</v>
      </c>
      <c r="G641" s="129">
        <v>0</v>
      </c>
      <c r="H641" s="130">
        <f t="shared" si="31"/>
        <v>0</v>
      </c>
      <c r="I641" s="220" t="s">
        <v>329</v>
      </c>
      <c r="L641" s="255" t="s">
        <v>47</v>
      </c>
      <c r="M641" s="132">
        <v>0</v>
      </c>
      <c r="N641" s="133">
        <f t="shared" si="30"/>
        <v>0</v>
      </c>
      <c r="P641" s="218"/>
    </row>
    <row r="642" spans="3:16" ht="14.5" hidden="1" customHeight="1" outlineLevel="2">
      <c r="C642" s="446"/>
      <c r="D642" s="181" t="s">
        <v>254</v>
      </c>
      <c r="E642" s="213" t="s">
        <v>329</v>
      </c>
      <c r="F642" s="217">
        <v>0</v>
      </c>
      <c r="G642" s="129">
        <v>0</v>
      </c>
      <c r="H642" s="130">
        <f t="shared" si="31"/>
        <v>0</v>
      </c>
      <c r="I642" s="220" t="s">
        <v>329</v>
      </c>
      <c r="L642" s="255" t="s">
        <v>47</v>
      </c>
      <c r="M642" s="132">
        <v>0</v>
      </c>
      <c r="N642" s="133">
        <f t="shared" si="30"/>
        <v>0</v>
      </c>
      <c r="P642" s="218"/>
    </row>
    <row r="643" spans="3:16" ht="26" hidden="1" outlineLevel="1" collapsed="1">
      <c r="C643" s="446"/>
      <c r="D643" s="181" t="s">
        <v>510</v>
      </c>
      <c r="E643" s="213" t="s">
        <v>329</v>
      </c>
      <c r="F643" s="217">
        <v>0</v>
      </c>
      <c r="G643" s="129">
        <v>0</v>
      </c>
      <c r="H643" s="130">
        <f t="shared" si="31"/>
        <v>0</v>
      </c>
      <c r="I643" s="220" t="s">
        <v>329</v>
      </c>
      <c r="L643" s="255" t="s">
        <v>47</v>
      </c>
      <c r="M643" s="132">
        <v>0</v>
      </c>
      <c r="N643" s="133">
        <f t="shared" si="30"/>
        <v>0</v>
      </c>
      <c r="P643" s="218"/>
    </row>
    <row r="644" spans="3:16" ht="14.5" hidden="1" customHeight="1" outlineLevel="2">
      <c r="C644" s="446"/>
      <c r="D644" s="181" t="s">
        <v>259</v>
      </c>
      <c r="E644" s="213" t="s">
        <v>329</v>
      </c>
      <c r="F644" s="217">
        <v>0</v>
      </c>
      <c r="G644" s="129">
        <v>0</v>
      </c>
      <c r="H644" s="130">
        <f t="shared" si="31"/>
        <v>0</v>
      </c>
      <c r="I644" s="220" t="s">
        <v>329</v>
      </c>
      <c r="L644" s="255" t="s">
        <v>47</v>
      </c>
      <c r="M644" s="132">
        <v>0</v>
      </c>
      <c r="N644" s="133">
        <f t="shared" si="30"/>
        <v>0</v>
      </c>
      <c r="P644" s="218"/>
    </row>
    <row r="645" spans="3:16" ht="14.5" hidden="1" customHeight="1" outlineLevel="2">
      <c r="C645" s="446"/>
      <c r="D645" s="181" t="s">
        <v>259</v>
      </c>
      <c r="E645" s="213" t="s">
        <v>329</v>
      </c>
      <c r="F645" s="217">
        <v>0</v>
      </c>
      <c r="G645" s="129">
        <v>0</v>
      </c>
      <c r="H645" s="130">
        <f t="shared" si="31"/>
        <v>0</v>
      </c>
      <c r="I645" s="220" t="s">
        <v>329</v>
      </c>
      <c r="L645" s="255" t="s">
        <v>47</v>
      </c>
      <c r="M645" s="132">
        <v>0</v>
      </c>
      <c r="N645" s="133">
        <f t="shared" si="30"/>
        <v>0</v>
      </c>
      <c r="P645" s="218"/>
    </row>
    <row r="646" spans="3:16" ht="14.5" hidden="1" customHeight="1" outlineLevel="2">
      <c r="C646" s="446"/>
      <c r="D646" s="181" t="s">
        <v>259</v>
      </c>
      <c r="E646" s="213" t="s">
        <v>329</v>
      </c>
      <c r="F646" s="217">
        <v>0</v>
      </c>
      <c r="G646" s="129">
        <v>0</v>
      </c>
      <c r="H646" s="130">
        <f t="shared" si="31"/>
        <v>0</v>
      </c>
      <c r="I646" s="220" t="s">
        <v>329</v>
      </c>
      <c r="L646" s="255" t="s">
        <v>47</v>
      </c>
      <c r="M646" s="132">
        <v>0</v>
      </c>
      <c r="N646" s="133">
        <f t="shared" si="30"/>
        <v>0</v>
      </c>
      <c r="P646" s="218"/>
    </row>
    <row r="647" spans="3:16" ht="14.5" hidden="1" customHeight="1" outlineLevel="2">
      <c r="C647" s="446"/>
      <c r="D647" s="181" t="s">
        <v>259</v>
      </c>
      <c r="E647" s="213" t="s">
        <v>329</v>
      </c>
      <c r="F647" s="217">
        <v>0</v>
      </c>
      <c r="G647" s="129">
        <v>0</v>
      </c>
      <c r="H647" s="130">
        <f t="shared" si="31"/>
        <v>0</v>
      </c>
      <c r="I647" s="220" t="s">
        <v>329</v>
      </c>
      <c r="L647" s="255" t="s">
        <v>47</v>
      </c>
      <c r="M647" s="132">
        <v>0</v>
      </c>
      <c r="N647" s="133">
        <f t="shared" si="30"/>
        <v>0</v>
      </c>
      <c r="P647" s="218"/>
    </row>
    <row r="648" spans="3:16" ht="26.15" hidden="1" customHeight="1" outlineLevel="1" collapsed="1">
      <c r="C648" s="446"/>
      <c r="D648" s="181" t="s">
        <v>511</v>
      </c>
      <c r="E648" s="213" t="s">
        <v>329</v>
      </c>
      <c r="F648" s="217">
        <v>0</v>
      </c>
      <c r="G648" s="129">
        <v>0</v>
      </c>
      <c r="H648" s="130">
        <f t="shared" si="31"/>
        <v>0</v>
      </c>
      <c r="I648" s="220" t="s">
        <v>329</v>
      </c>
      <c r="L648" s="255" t="s">
        <v>47</v>
      </c>
      <c r="M648" s="132">
        <v>0</v>
      </c>
      <c r="N648" s="133">
        <f t="shared" si="30"/>
        <v>0</v>
      </c>
      <c r="P648" s="218"/>
    </row>
    <row r="649" spans="3:16" ht="26.15" hidden="1" customHeight="1" outlineLevel="2">
      <c r="C649" s="446"/>
      <c r="D649" s="181" t="s">
        <v>264</v>
      </c>
      <c r="E649" s="213" t="s">
        <v>329</v>
      </c>
      <c r="F649" s="217">
        <v>0</v>
      </c>
      <c r="G649" s="129">
        <v>0</v>
      </c>
      <c r="H649" s="130">
        <f t="shared" si="31"/>
        <v>0</v>
      </c>
      <c r="I649" s="220" t="s">
        <v>329</v>
      </c>
      <c r="L649" s="255" t="s">
        <v>47</v>
      </c>
      <c r="M649" s="132">
        <v>0</v>
      </c>
      <c r="N649" s="133">
        <f t="shared" si="30"/>
        <v>0</v>
      </c>
      <c r="P649" s="218"/>
    </row>
    <row r="650" spans="3:16" ht="26.15" hidden="1" customHeight="1" outlineLevel="2">
      <c r="C650" s="446"/>
      <c r="D650" s="181" t="s">
        <v>264</v>
      </c>
      <c r="E650" s="213" t="s">
        <v>329</v>
      </c>
      <c r="F650" s="217">
        <v>0</v>
      </c>
      <c r="G650" s="129">
        <v>0</v>
      </c>
      <c r="H650" s="130">
        <f t="shared" si="31"/>
        <v>0</v>
      </c>
      <c r="I650" s="220" t="s">
        <v>329</v>
      </c>
      <c r="L650" s="255" t="s">
        <v>47</v>
      </c>
      <c r="M650" s="132">
        <v>0</v>
      </c>
      <c r="N650" s="133">
        <f t="shared" si="30"/>
        <v>0</v>
      </c>
      <c r="P650" s="218"/>
    </row>
    <row r="651" spans="3:16" ht="26.15" hidden="1" customHeight="1" outlineLevel="2">
      <c r="C651" s="446"/>
      <c r="D651" s="181" t="s">
        <v>264</v>
      </c>
      <c r="E651" s="213" t="s">
        <v>329</v>
      </c>
      <c r="F651" s="217">
        <v>0</v>
      </c>
      <c r="G651" s="129">
        <v>0</v>
      </c>
      <c r="H651" s="130">
        <f t="shared" si="31"/>
        <v>0</v>
      </c>
      <c r="I651" s="220" t="s">
        <v>329</v>
      </c>
      <c r="L651" s="255" t="s">
        <v>47</v>
      </c>
      <c r="M651" s="132">
        <v>0</v>
      </c>
      <c r="N651" s="133">
        <f t="shared" si="30"/>
        <v>0</v>
      </c>
      <c r="P651" s="218"/>
    </row>
    <row r="652" spans="3:16" ht="26.15" hidden="1" customHeight="1" outlineLevel="2">
      <c r="C652" s="446"/>
      <c r="D652" s="181" t="s">
        <v>264</v>
      </c>
      <c r="E652" s="213" t="s">
        <v>329</v>
      </c>
      <c r="F652" s="217">
        <v>0</v>
      </c>
      <c r="G652" s="129">
        <v>0</v>
      </c>
      <c r="H652" s="130">
        <f t="shared" si="31"/>
        <v>0</v>
      </c>
      <c r="I652" s="220" t="s">
        <v>329</v>
      </c>
      <c r="L652" s="255" t="s">
        <v>47</v>
      </c>
      <c r="M652" s="132">
        <v>0</v>
      </c>
      <c r="N652" s="133">
        <f t="shared" si="30"/>
        <v>0</v>
      </c>
      <c r="P652" s="218"/>
    </row>
    <row r="653" spans="3:16" ht="26.15" hidden="1" customHeight="1" outlineLevel="1" collapsed="1">
      <c r="C653" s="446"/>
      <c r="D653" s="181" t="s">
        <v>512</v>
      </c>
      <c r="E653" s="213" t="s">
        <v>329</v>
      </c>
      <c r="F653" s="217">
        <v>0</v>
      </c>
      <c r="G653" s="129">
        <v>0</v>
      </c>
      <c r="H653" s="130">
        <f t="shared" si="31"/>
        <v>0</v>
      </c>
      <c r="I653" s="220" t="s">
        <v>329</v>
      </c>
      <c r="L653" s="255" t="s">
        <v>47</v>
      </c>
      <c r="M653" s="132">
        <v>0</v>
      </c>
      <c r="N653" s="133">
        <f t="shared" si="30"/>
        <v>0</v>
      </c>
      <c r="P653" s="218"/>
    </row>
    <row r="654" spans="3:16" ht="26.15" hidden="1" customHeight="1" outlineLevel="2">
      <c r="C654" s="446"/>
      <c r="D654" s="181" t="s">
        <v>268</v>
      </c>
      <c r="E654" s="213" t="s">
        <v>329</v>
      </c>
      <c r="F654" s="217">
        <v>0</v>
      </c>
      <c r="G654" s="129">
        <v>0</v>
      </c>
      <c r="H654" s="130">
        <f t="shared" si="31"/>
        <v>0</v>
      </c>
      <c r="I654" s="220" t="s">
        <v>329</v>
      </c>
      <c r="L654" s="255" t="s">
        <v>47</v>
      </c>
      <c r="M654" s="132">
        <v>0</v>
      </c>
      <c r="N654" s="133">
        <f t="shared" si="30"/>
        <v>0</v>
      </c>
      <c r="P654" s="218"/>
    </row>
    <row r="655" spans="3:16" ht="26.15" hidden="1" customHeight="1" outlineLevel="2">
      <c r="C655" s="446"/>
      <c r="D655" s="181" t="s">
        <v>268</v>
      </c>
      <c r="E655" s="213" t="s">
        <v>329</v>
      </c>
      <c r="F655" s="217">
        <v>0</v>
      </c>
      <c r="G655" s="129">
        <v>0</v>
      </c>
      <c r="H655" s="130">
        <f t="shared" si="31"/>
        <v>0</v>
      </c>
      <c r="I655" s="220" t="s">
        <v>329</v>
      </c>
      <c r="L655" s="255" t="s">
        <v>47</v>
      </c>
      <c r="M655" s="132">
        <v>0</v>
      </c>
      <c r="N655" s="133">
        <f t="shared" si="30"/>
        <v>0</v>
      </c>
      <c r="P655" s="218"/>
    </row>
    <row r="656" spans="3:16" ht="26.15" hidden="1" customHeight="1" outlineLevel="2">
      <c r="C656" s="446"/>
      <c r="D656" s="181" t="s">
        <v>268</v>
      </c>
      <c r="E656" s="213" t="s">
        <v>329</v>
      </c>
      <c r="F656" s="217">
        <v>0</v>
      </c>
      <c r="G656" s="129">
        <v>0</v>
      </c>
      <c r="H656" s="130">
        <f t="shared" si="31"/>
        <v>0</v>
      </c>
      <c r="I656" s="220" t="s">
        <v>329</v>
      </c>
      <c r="L656" s="255" t="s">
        <v>47</v>
      </c>
      <c r="M656" s="132">
        <v>0</v>
      </c>
      <c r="N656" s="133">
        <f t="shared" si="30"/>
        <v>0</v>
      </c>
      <c r="P656" s="218"/>
    </row>
    <row r="657" spans="3:16" ht="26.15" hidden="1" customHeight="1" outlineLevel="2">
      <c r="C657" s="446"/>
      <c r="D657" s="181" t="s">
        <v>268</v>
      </c>
      <c r="E657" s="213" t="s">
        <v>329</v>
      </c>
      <c r="F657" s="217">
        <v>0</v>
      </c>
      <c r="G657" s="129">
        <v>0</v>
      </c>
      <c r="H657" s="130">
        <f t="shared" si="31"/>
        <v>0</v>
      </c>
      <c r="I657" s="220" t="s">
        <v>329</v>
      </c>
      <c r="L657" s="255" t="s">
        <v>47</v>
      </c>
      <c r="M657" s="132">
        <v>0</v>
      </c>
      <c r="N657" s="133">
        <f t="shared" si="30"/>
        <v>0</v>
      </c>
      <c r="P657" s="218"/>
    </row>
    <row r="658" spans="3:16" ht="26" hidden="1" outlineLevel="1" collapsed="1">
      <c r="C658" s="446"/>
      <c r="D658" s="181" t="s">
        <v>513</v>
      </c>
      <c r="E658" s="213" t="s">
        <v>329</v>
      </c>
      <c r="F658" s="217">
        <v>0</v>
      </c>
      <c r="G658" s="129">
        <v>0</v>
      </c>
      <c r="H658" s="130">
        <f t="shared" si="31"/>
        <v>0</v>
      </c>
      <c r="I658" s="220" t="s">
        <v>329</v>
      </c>
      <c r="L658" s="255" t="s">
        <v>47</v>
      </c>
      <c r="M658" s="132">
        <v>0</v>
      </c>
      <c r="N658" s="133">
        <f t="shared" si="30"/>
        <v>0</v>
      </c>
      <c r="P658" s="218"/>
    </row>
    <row r="659" spans="3:16" ht="15.65" hidden="1" customHeight="1" outlineLevel="2">
      <c r="C659" s="446"/>
      <c r="D659" s="181" t="s">
        <v>274</v>
      </c>
      <c r="E659" s="213" t="s">
        <v>329</v>
      </c>
      <c r="F659" s="217">
        <v>0</v>
      </c>
      <c r="G659" s="129">
        <v>0</v>
      </c>
      <c r="H659" s="130">
        <f t="shared" si="31"/>
        <v>0</v>
      </c>
      <c r="I659" s="220" t="s">
        <v>329</v>
      </c>
      <c r="L659" s="255" t="s">
        <v>47</v>
      </c>
      <c r="M659" s="132">
        <v>0</v>
      </c>
      <c r="N659" s="133">
        <f t="shared" si="30"/>
        <v>0</v>
      </c>
      <c r="P659" s="218"/>
    </row>
    <row r="660" spans="3:16" ht="15.65" hidden="1" customHeight="1" outlineLevel="2">
      <c r="C660" s="446"/>
      <c r="D660" s="181" t="s">
        <v>274</v>
      </c>
      <c r="E660" s="213" t="s">
        <v>329</v>
      </c>
      <c r="F660" s="217">
        <v>0</v>
      </c>
      <c r="G660" s="129">
        <v>0</v>
      </c>
      <c r="H660" s="130">
        <f t="shared" si="31"/>
        <v>0</v>
      </c>
      <c r="I660" s="220" t="s">
        <v>329</v>
      </c>
      <c r="L660" s="255" t="s">
        <v>47</v>
      </c>
      <c r="M660" s="132">
        <v>0</v>
      </c>
      <c r="N660" s="133">
        <f t="shared" si="30"/>
        <v>0</v>
      </c>
      <c r="P660" s="218"/>
    </row>
    <row r="661" spans="3:16" ht="15.65" hidden="1" customHeight="1" outlineLevel="2">
      <c r="C661" s="446"/>
      <c r="D661" s="181" t="s">
        <v>274</v>
      </c>
      <c r="E661" s="213" t="s">
        <v>329</v>
      </c>
      <c r="F661" s="217">
        <v>0</v>
      </c>
      <c r="G661" s="129">
        <v>0</v>
      </c>
      <c r="H661" s="130">
        <f t="shared" si="31"/>
        <v>0</v>
      </c>
      <c r="I661" s="220" t="s">
        <v>329</v>
      </c>
      <c r="L661" s="255" t="s">
        <v>47</v>
      </c>
      <c r="M661" s="132">
        <v>0</v>
      </c>
      <c r="N661" s="133">
        <f t="shared" si="30"/>
        <v>0</v>
      </c>
      <c r="P661" s="218"/>
    </row>
    <row r="662" spans="3:16" ht="15.65" hidden="1" customHeight="1" outlineLevel="2">
      <c r="C662" s="446"/>
      <c r="D662" s="181" t="s">
        <v>274</v>
      </c>
      <c r="E662" s="213" t="s">
        <v>329</v>
      </c>
      <c r="F662" s="217">
        <v>0</v>
      </c>
      <c r="G662" s="129">
        <v>0</v>
      </c>
      <c r="H662" s="130">
        <f t="shared" si="31"/>
        <v>0</v>
      </c>
      <c r="I662" s="220" t="s">
        <v>329</v>
      </c>
      <c r="L662" s="255" t="s">
        <v>47</v>
      </c>
      <c r="M662" s="132">
        <v>0</v>
      </c>
      <c r="N662" s="133">
        <f t="shared" si="30"/>
        <v>0</v>
      </c>
      <c r="P662" s="218"/>
    </row>
    <row r="663" spans="3:16" ht="26.15" hidden="1" customHeight="1" outlineLevel="1" collapsed="1">
      <c r="C663" s="446"/>
      <c r="D663" s="181" t="s">
        <v>514</v>
      </c>
      <c r="E663" s="213" t="s">
        <v>329</v>
      </c>
      <c r="F663" s="217">
        <v>0</v>
      </c>
      <c r="G663" s="129">
        <v>0</v>
      </c>
      <c r="H663" s="130">
        <f t="shared" si="31"/>
        <v>0</v>
      </c>
      <c r="I663" s="220" t="s">
        <v>329</v>
      </c>
      <c r="L663" s="255" t="s">
        <v>47</v>
      </c>
      <c r="M663" s="132">
        <v>0</v>
      </c>
      <c r="N663" s="133">
        <f t="shared" si="30"/>
        <v>0</v>
      </c>
      <c r="P663" s="218"/>
    </row>
    <row r="664" spans="3:16" ht="26.15" hidden="1" customHeight="1" outlineLevel="2">
      <c r="C664" s="446"/>
      <c r="D664" s="181" t="s">
        <v>276</v>
      </c>
      <c r="E664" s="213" t="s">
        <v>329</v>
      </c>
      <c r="F664" s="217">
        <v>0</v>
      </c>
      <c r="G664" s="129">
        <v>0</v>
      </c>
      <c r="H664" s="130">
        <f t="shared" si="31"/>
        <v>0</v>
      </c>
      <c r="I664" s="220" t="s">
        <v>329</v>
      </c>
      <c r="L664" s="255" t="s">
        <v>47</v>
      </c>
      <c r="M664" s="132">
        <v>0</v>
      </c>
      <c r="N664" s="133">
        <f t="shared" si="30"/>
        <v>0</v>
      </c>
      <c r="P664" s="218"/>
    </row>
    <row r="665" spans="3:16" ht="26.15" hidden="1" customHeight="1" outlineLevel="2">
      <c r="C665" s="446"/>
      <c r="D665" s="181" t="s">
        <v>276</v>
      </c>
      <c r="E665" s="213" t="s">
        <v>329</v>
      </c>
      <c r="F665" s="217">
        <v>0</v>
      </c>
      <c r="G665" s="129">
        <v>0</v>
      </c>
      <c r="H665" s="130">
        <f t="shared" si="31"/>
        <v>0</v>
      </c>
      <c r="I665" s="220" t="s">
        <v>329</v>
      </c>
      <c r="L665" s="255" t="s">
        <v>47</v>
      </c>
      <c r="M665" s="132">
        <v>0</v>
      </c>
      <c r="N665" s="133">
        <f t="shared" si="30"/>
        <v>0</v>
      </c>
      <c r="P665" s="218"/>
    </row>
    <row r="666" spans="3:16" ht="26.15" hidden="1" customHeight="1" outlineLevel="2">
      <c r="C666" s="446"/>
      <c r="D666" s="181" t="s">
        <v>276</v>
      </c>
      <c r="E666" s="213" t="s">
        <v>329</v>
      </c>
      <c r="F666" s="217">
        <v>0</v>
      </c>
      <c r="G666" s="129">
        <v>0</v>
      </c>
      <c r="H666" s="130">
        <f t="shared" si="31"/>
        <v>0</v>
      </c>
      <c r="I666" s="220" t="s">
        <v>329</v>
      </c>
      <c r="L666" s="255" t="s">
        <v>47</v>
      </c>
      <c r="M666" s="132">
        <v>0</v>
      </c>
      <c r="N666" s="133">
        <f t="shared" si="30"/>
        <v>0</v>
      </c>
      <c r="P666" s="218"/>
    </row>
    <row r="667" spans="3:16" ht="26.15" hidden="1" customHeight="1" outlineLevel="2">
      <c r="C667" s="446"/>
      <c r="D667" s="181" t="s">
        <v>276</v>
      </c>
      <c r="E667" s="213" t="s">
        <v>329</v>
      </c>
      <c r="F667" s="217">
        <v>0</v>
      </c>
      <c r="G667" s="129">
        <v>0</v>
      </c>
      <c r="H667" s="130">
        <f t="shared" si="31"/>
        <v>0</v>
      </c>
      <c r="I667" s="220" t="s">
        <v>329</v>
      </c>
      <c r="L667" s="255" t="s">
        <v>47</v>
      </c>
      <c r="M667" s="132">
        <v>0</v>
      </c>
      <c r="N667" s="133">
        <f t="shared" si="30"/>
        <v>0</v>
      </c>
      <c r="P667" s="218"/>
    </row>
    <row r="668" spans="3:16" ht="26.15" hidden="1" customHeight="1" outlineLevel="1" collapsed="1">
      <c r="C668" s="446"/>
      <c r="D668" s="181" t="s">
        <v>515</v>
      </c>
      <c r="E668" s="213" t="s">
        <v>329</v>
      </c>
      <c r="F668" s="217">
        <v>0</v>
      </c>
      <c r="G668" s="129">
        <v>0</v>
      </c>
      <c r="H668" s="130">
        <f t="shared" si="31"/>
        <v>0</v>
      </c>
      <c r="I668" s="220" t="s">
        <v>329</v>
      </c>
      <c r="L668" s="255" t="s">
        <v>47</v>
      </c>
      <c r="M668" s="132">
        <v>0</v>
      </c>
      <c r="N668" s="133">
        <f t="shared" si="30"/>
        <v>0</v>
      </c>
      <c r="P668" s="218"/>
    </row>
    <row r="669" spans="3:16" ht="15.65" hidden="1" customHeight="1" outlineLevel="2">
      <c r="C669" s="446"/>
      <c r="D669" s="181" t="s">
        <v>46</v>
      </c>
      <c r="E669" s="213" t="s">
        <v>329</v>
      </c>
      <c r="F669" s="217">
        <v>0</v>
      </c>
      <c r="G669" s="129">
        <v>0</v>
      </c>
      <c r="H669" s="130">
        <f t="shared" si="31"/>
        <v>0</v>
      </c>
      <c r="I669" s="220" t="s">
        <v>329</v>
      </c>
      <c r="L669" s="255" t="s">
        <v>47</v>
      </c>
      <c r="M669" s="132">
        <v>0</v>
      </c>
      <c r="N669" s="133">
        <f t="shared" si="30"/>
        <v>0</v>
      </c>
      <c r="P669" s="218"/>
    </row>
    <row r="670" spans="3:16" ht="15.65" hidden="1" customHeight="1" outlineLevel="2">
      <c r="C670" s="446"/>
      <c r="D670" s="181" t="s">
        <v>46</v>
      </c>
      <c r="E670" s="213" t="s">
        <v>329</v>
      </c>
      <c r="F670" s="217">
        <v>0</v>
      </c>
      <c r="G670" s="129">
        <v>0</v>
      </c>
      <c r="H670" s="130">
        <f t="shared" si="31"/>
        <v>0</v>
      </c>
      <c r="I670" s="220" t="s">
        <v>329</v>
      </c>
      <c r="L670" s="255" t="s">
        <v>47</v>
      </c>
      <c r="M670" s="132">
        <v>0</v>
      </c>
      <c r="N670" s="133">
        <f t="shared" si="30"/>
        <v>0</v>
      </c>
      <c r="P670" s="218"/>
    </row>
    <row r="671" spans="3:16" ht="15.65" hidden="1" customHeight="1" outlineLevel="2">
      <c r="C671" s="446"/>
      <c r="D671" s="181" t="s">
        <v>46</v>
      </c>
      <c r="E671" s="213" t="s">
        <v>329</v>
      </c>
      <c r="F671" s="217">
        <v>0</v>
      </c>
      <c r="G671" s="129">
        <v>0</v>
      </c>
      <c r="H671" s="130">
        <f t="shared" si="31"/>
        <v>0</v>
      </c>
      <c r="I671" s="220" t="s">
        <v>329</v>
      </c>
      <c r="L671" s="255" t="s">
        <v>47</v>
      </c>
      <c r="M671" s="132">
        <v>0</v>
      </c>
      <c r="N671" s="133">
        <f t="shared" si="30"/>
        <v>0</v>
      </c>
      <c r="P671" s="218"/>
    </row>
    <row r="672" spans="3:16" ht="15.65" hidden="1" customHeight="1" outlineLevel="2">
      <c r="C672" s="446"/>
      <c r="D672" s="181" t="s">
        <v>46</v>
      </c>
      <c r="E672" s="213" t="s">
        <v>329</v>
      </c>
      <c r="F672" s="217">
        <v>0</v>
      </c>
      <c r="G672" s="129">
        <v>0</v>
      </c>
      <c r="H672" s="130">
        <f t="shared" si="31"/>
        <v>0</v>
      </c>
      <c r="I672" s="220" t="s">
        <v>329</v>
      </c>
      <c r="L672" s="255" t="s">
        <v>47</v>
      </c>
      <c r="M672" s="132">
        <v>0</v>
      </c>
      <c r="N672" s="133">
        <f t="shared" si="30"/>
        <v>0</v>
      </c>
      <c r="P672" s="218"/>
    </row>
    <row r="673" spans="3:16" ht="26" hidden="1" outlineLevel="1" collapsed="1">
      <c r="C673" s="446"/>
      <c r="D673" s="181" t="s">
        <v>435</v>
      </c>
      <c r="E673" s="213" t="s">
        <v>329</v>
      </c>
      <c r="F673" s="217">
        <v>0</v>
      </c>
      <c r="G673" s="129">
        <v>0</v>
      </c>
      <c r="H673" s="130">
        <f t="shared" si="31"/>
        <v>0</v>
      </c>
      <c r="I673" s="220" t="s">
        <v>329</v>
      </c>
      <c r="L673" s="255" t="s">
        <v>47</v>
      </c>
      <c r="M673" s="132">
        <v>0</v>
      </c>
      <c r="N673" s="133">
        <f t="shared" si="30"/>
        <v>0</v>
      </c>
      <c r="P673" s="218"/>
    </row>
    <row r="674" spans="3:16" ht="14.5" hidden="1" customHeight="1" outlineLevel="2">
      <c r="C674" s="446"/>
      <c r="D674" s="182" t="s">
        <v>42</v>
      </c>
      <c r="E674" s="213" t="s">
        <v>329</v>
      </c>
      <c r="F674" s="217">
        <v>0</v>
      </c>
      <c r="G674" s="129">
        <v>0</v>
      </c>
      <c r="H674" s="130">
        <f t="shared" si="31"/>
        <v>0</v>
      </c>
      <c r="I674" s="220" t="s">
        <v>329</v>
      </c>
      <c r="L674" s="255" t="s">
        <v>47</v>
      </c>
      <c r="M674" s="132">
        <v>0</v>
      </c>
      <c r="N674" s="133">
        <f t="shared" si="30"/>
        <v>0</v>
      </c>
      <c r="P674" s="218"/>
    </row>
    <row r="675" spans="3:16" ht="14.5" hidden="1" customHeight="1" outlineLevel="2">
      <c r="C675" s="446"/>
      <c r="D675" s="182" t="s">
        <v>42</v>
      </c>
      <c r="E675" s="213" t="s">
        <v>329</v>
      </c>
      <c r="F675" s="217">
        <v>0</v>
      </c>
      <c r="G675" s="129">
        <v>0</v>
      </c>
      <c r="H675" s="130">
        <f t="shared" si="31"/>
        <v>0</v>
      </c>
      <c r="I675" s="220" t="s">
        <v>329</v>
      </c>
      <c r="L675" s="255" t="s">
        <v>47</v>
      </c>
      <c r="M675" s="132">
        <v>0</v>
      </c>
      <c r="N675" s="133">
        <f t="shared" si="30"/>
        <v>0</v>
      </c>
      <c r="P675" s="218"/>
    </row>
    <row r="676" spans="3:16" ht="14.5" hidden="1" customHeight="1" outlineLevel="2">
      <c r="C676" s="446"/>
      <c r="D676" s="182" t="s">
        <v>42</v>
      </c>
      <c r="E676" s="213" t="s">
        <v>329</v>
      </c>
      <c r="F676" s="217">
        <v>0</v>
      </c>
      <c r="G676" s="129">
        <v>0</v>
      </c>
      <c r="H676" s="130">
        <f t="shared" si="31"/>
        <v>0</v>
      </c>
      <c r="I676" s="220" t="s">
        <v>329</v>
      </c>
      <c r="L676" s="255" t="s">
        <v>47</v>
      </c>
      <c r="M676" s="132">
        <v>0</v>
      </c>
      <c r="N676" s="133">
        <f t="shared" si="30"/>
        <v>0</v>
      </c>
      <c r="P676" s="218"/>
    </row>
    <row r="677" spans="3:16" ht="14.5" hidden="1" customHeight="1" outlineLevel="2">
      <c r="C677" s="446"/>
      <c r="D677" s="182" t="s">
        <v>42</v>
      </c>
      <c r="E677" s="213" t="s">
        <v>329</v>
      </c>
      <c r="F677" s="217">
        <v>0</v>
      </c>
      <c r="G677" s="129">
        <v>0</v>
      </c>
      <c r="H677" s="130">
        <f t="shared" si="31"/>
        <v>0</v>
      </c>
      <c r="I677" s="220" t="s">
        <v>329</v>
      </c>
      <c r="L677" s="255" t="s">
        <v>47</v>
      </c>
      <c r="M677" s="132">
        <v>0</v>
      </c>
      <c r="N677" s="133">
        <f t="shared" si="30"/>
        <v>0</v>
      </c>
      <c r="P677" s="218"/>
    </row>
    <row r="678" spans="3:16" ht="26" hidden="1" outlineLevel="1" collapsed="1">
      <c r="C678" s="446"/>
      <c r="D678" s="182" t="s">
        <v>427</v>
      </c>
      <c r="E678" s="213" t="s">
        <v>329</v>
      </c>
      <c r="F678" s="217">
        <v>0</v>
      </c>
      <c r="G678" s="253">
        <v>103.21100917431193</v>
      </c>
      <c r="H678" s="130">
        <f t="shared" si="31"/>
        <v>0</v>
      </c>
      <c r="I678" s="222" t="s">
        <v>428</v>
      </c>
      <c r="L678" s="255" t="s">
        <v>47</v>
      </c>
      <c r="M678" s="132">
        <v>0</v>
      </c>
      <c r="N678" s="133">
        <f t="shared" si="30"/>
        <v>0</v>
      </c>
      <c r="P678" s="218"/>
    </row>
    <row r="679" spans="3:16" ht="26" hidden="1" outlineLevel="1">
      <c r="C679" s="446"/>
      <c r="D679" s="182" t="s">
        <v>429</v>
      </c>
      <c r="E679" s="213" t="s">
        <v>329</v>
      </c>
      <c r="F679" s="217">
        <v>0</v>
      </c>
      <c r="G679" s="134">
        <v>68.807339449541288</v>
      </c>
      <c r="H679" s="130">
        <f t="shared" si="31"/>
        <v>0</v>
      </c>
      <c r="I679" s="222" t="s">
        <v>428</v>
      </c>
      <c r="L679" s="255" t="s">
        <v>47</v>
      </c>
      <c r="M679" s="132">
        <v>0</v>
      </c>
      <c r="N679" s="133">
        <f t="shared" si="30"/>
        <v>0</v>
      </c>
      <c r="P679" s="218"/>
    </row>
    <row r="680" spans="3:16" ht="26" hidden="1" outlineLevel="1">
      <c r="C680" s="446"/>
      <c r="D680" s="182" t="s">
        <v>430</v>
      </c>
      <c r="E680" s="213" t="s">
        <v>329</v>
      </c>
      <c r="F680" s="217">
        <v>0</v>
      </c>
      <c r="G680" s="134">
        <v>34.403669724770644</v>
      </c>
      <c r="H680" s="130">
        <f t="shared" si="31"/>
        <v>0</v>
      </c>
      <c r="I680" s="222" t="s">
        <v>428</v>
      </c>
      <c r="L680" s="255" t="s">
        <v>47</v>
      </c>
      <c r="M680" s="132">
        <v>0</v>
      </c>
      <c r="N680" s="133">
        <f t="shared" si="30"/>
        <v>0</v>
      </c>
      <c r="P680" s="218"/>
    </row>
    <row r="681" spans="3:16" ht="26.5" hidden="1" outlineLevel="1" thickBot="1">
      <c r="C681" s="446"/>
      <c r="D681" s="183" t="s">
        <v>431</v>
      </c>
      <c r="E681" s="214" t="s">
        <v>329</v>
      </c>
      <c r="F681" s="201">
        <v>0</v>
      </c>
      <c r="G681" s="162">
        <v>27.522935779816514</v>
      </c>
      <c r="H681" s="162">
        <f t="shared" si="31"/>
        <v>0</v>
      </c>
      <c r="I681" s="223" t="s">
        <v>428</v>
      </c>
      <c r="L681" s="255" t="s">
        <v>47</v>
      </c>
      <c r="M681" s="132">
        <v>0</v>
      </c>
      <c r="N681" s="256">
        <f t="shared" si="30"/>
        <v>0</v>
      </c>
      <c r="P681" s="218"/>
    </row>
    <row r="682" spans="3:16" ht="19" hidden="1" outlineLevel="1" thickBot="1">
      <c r="F682" s="147"/>
      <c r="G682" s="159" t="s">
        <v>432</v>
      </c>
      <c r="H682" s="160">
        <f>SUM(H678:H681)</f>
        <v>0</v>
      </c>
      <c r="I682" s="148"/>
      <c r="L682" s="135"/>
      <c r="M682" s="137" t="s">
        <v>475</v>
      </c>
      <c r="N682" s="257">
        <f>SUM(N678:N681)</f>
        <v>0</v>
      </c>
      <c r="O682" s="27" t="s">
        <v>476</v>
      </c>
      <c r="P682" s="140"/>
    </row>
    <row r="683" spans="3:16" ht="19" hidden="1" outlineLevel="1" thickBot="1">
      <c r="F683" s="147"/>
      <c r="G683" s="159" t="s">
        <v>433</v>
      </c>
      <c r="H683" s="160">
        <f>SUM(H573:H681)</f>
        <v>0</v>
      </c>
      <c r="I683" s="148"/>
      <c r="L683" s="135"/>
      <c r="M683" s="137" t="s">
        <v>433</v>
      </c>
      <c r="N683" s="139">
        <f>SUM(N573:N681)</f>
        <v>0</v>
      </c>
      <c r="P683" s="140"/>
    </row>
    <row r="684" spans="3:16" s="44" customFormat="1" ht="31" hidden="1" customHeight="1" outlineLevel="1" thickBot="1">
      <c r="C684" s="439" t="s">
        <v>516</v>
      </c>
      <c r="D684" s="187" t="str">
        <f>+H551</f>
        <v>TEST D'UNE OFFRE EN RÉEMPLOI 2</v>
      </c>
      <c r="E684" s="188"/>
      <c r="F684" s="188"/>
      <c r="G684" s="188"/>
      <c r="H684" s="188"/>
      <c r="I684" s="189"/>
      <c r="J684" s="408"/>
      <c r="K684" s="407"/>
    </row>
    <row r="685" spans="3:16" ht="26" hidden="1" outlineLevel="1">
      <c r="C685" s="440"/>
      <c r="D685" s="180" t="s">
        <v>496</v>
      </c>
      <c r="E685" s="221" t="s">
        <v>329</v>
      </c>
      <c r="F685" s="200">
        <v>0</v>
      </c>
      <c r="G685" s="216">
        <v>0</v>
      </c>
      <c r="H685" s="161">
        <f>ROUND(G685,2)*ROUND(F685,2)</f>
        <v>0</v>
      </c>
      <c r="I685" s="254" t="s">
        <v>329</v>
      </c>
      <c r="L685" s="255" t="s">
        <v>47</v>
      </c>
      <c r="M685" s="132">
        <v>0</v>
      </c>
      <c r="N685" s="133">
        <f t="shared" ref="N685:N748" si="32">IF(L685="Accepté",H685,IF(L685="Revu",ROUND(M685,2),0))</f>
        <v>0</v>
      </c>
      <c r="P685" s="218"/>
    </row>
    <row r="686" spans="3:16" ht="14.5" hidden="1" customHeight="1" outlineLevel="2">
      <c r="C686" s="440"/>
      <c r="D686" s="181" t="s">
        <v>44</v>
      </c>
      <c r="E686" s="213" t="s">
        <v>329</v>
      </c>
      <c r="F686" s="217">
        <v>0</v>
      </c>
      <c r="G686" s="129">
        <v>0</v>
      </c>
      <c r="H686" s="130">
        <f t="shared" ref="H686:H749" si="33">ROUND(G686,2)*ROUND(F686,2)</f>
        <v>0</v>
      </c>
      <c r="I686" s="220" t="s">
        <v>329</v>
      </c>
      <c r="L686" s="255" t="s">
        <v>47</v>
      </c>
      <c r="M686" s="132">
        <v>0</v>
      </c>
      <c r="N686" s="133">
        <f t="shared" si="32"/>
        <v>0</v>
      </c>
      <c r="P686" s="218"/>
    </row>
    <row r="687" spans="3:16" ht="14.5" hidden="1" customHeight="1" outlineLevel="2">
      <c r="C687" s="440"/>
      <c r="D687" s="181" t="s">
        <v>44</v>
      </c>
      <c r="E687" s="213" t="s">
        <v>329</v>
      </c>
      <c r="F687" s="217">
        <v>0</v>
      </c>
      <c r="G687" s="129">
        <v>0</v>
      </c>
      <c r="H687" s="130">
        <f t="shared" si="33"/>
        <v>0</v>
      </c>
      <c r="I687" s="220" t="s">
        <v>329</v>
      </c>
      <c r="L687" s="255" t="s">
        <v>47</v>
      </c>
      <c r="M687" s="132">
        <v>0</v>
      </c>
      <c r="N687" s="133">
        <f t="shared" si="32"/>
        <v>0</v>
      </c>
      <c r="P687" s="218"/>
    </row>
    <row r="688" spans="3:16" ht="14.5" hidden="1" customHeight="1" outlineLevel="2">
      <c r="C688" s="440"/>
      <c r="D688" s="181" t="s">
        <v>44</v>
      </c>
      <c r="E688" s="213" t="s">
        <v>329</v>
      </c>
      <c r="F688" s="217">
        <v>0</v>
      </c>
      <c r="G688" s="129">
        <v>0</v>
      </c>
      <c r="H688" s="130">
        <f t="shared" si="33"/>
        <v>0</v>
      </c>
      <c r="I688" s="220" t="s">
        <v>329</v>
      </c>
      <c r="L688" s="255" t="s">
        <v>47</v>
      </c>
      <c r="M688" s="132">
        <v>0</v>
      </c>
      <c r="N688" s="133">
        <f t="shared" si="32"/>
        <v>0</v>
      </c>
      <c r="P688" s="218"/>
    </row>
    <row r="689" spans="3:16" ht="14.5" hidden="1" customHeight="1" outlineLevel="2">
      <c r="C689" s="440"/>
      <c r="D689" s="181" t="s">
        <v>44</v>
      </c>
      <c r="E689" s="213" t="s">
        <v>329</v>
      </c>
      <c r="F689" s="217">
        <v>0</v>
      </c>
      <c r="G689" s="129">
        <v>0</v>
      </c>
      <c r="H689" s="130">
        <f t="shared" si="33"/>
        <v>0</v>
      </c>
      <c r="I689" s="220" t="s">
        <v>329</v>
      </c>
      <c r="L689" s="255" t="s">
        <v>47</v>
      </c>
      <c r="M689" s="132">
        <v>0</v>
      </c>
      <c r="N689" s="133">
        <f t="shared" si="32"/>
        <v>0</v>
      </c>
      <c r="P689" s="218"/>
    </row>
    <row r="690" spans="3:16" ht="26" hidden="1" outlineLevel="1" collapsed="1">
      <c r="C690" s="440"/>
      <c r="D690" s="181" t="s">
        <v>517</v>
      </c>
      <c r="E690" s="213" t="s">
        <v>329</v>
      </c>
      <c r="F690" s="217">
        <v>0</v>
      </c>
      <c r="G690" s="129">
        <v>0</v>
      </c>
      <c r="H690" s="130">
        <f t="shared" si="33"/>
        <v>0</v>
      </c>
      <c r="I690" s="220" t="s">
        <v>329</v>
      </c>
      <c r="L690" s="255" t="s">
        <v>47</v>
      </c>
      <c r="M690" s="132">
        <v>0</v>
      </c>
      <c r="N690" s="133">
        <f t="shared" si="32"/>
        <v>0</v>
      </c>
      <c r="P690" s="218"/>
    </row>
    <row r="691" spans="3:16" ht="14.5" hidden="1" customHeight="1" outlineLevel="2">
      <c r="C691" s="440"/>
      <c r="D691" s="181" t="s">
        <v>67</v>
      </c>
      <c r="E691" s="213" t="s">
        <v>329</v>
      </c>
      <c r="F691" s="217">
        <v>0</v>
      </c>
      <c r="G691" s="129">
        <v>0</v>
      </c>
      <c r="H691" s="130">
        <f t="shared" si="33"/>
        <v>0</v>
      </c>
      <c r="I691" s="220" t="s">
        <v>329</v>
      </c>
      <c r="L691" s="255" t="s">
        <v>47</v>
      </c>
      <c r="M691" s="132">
        <v>0</v>
      </c>
      <c r="N691" s="133">
        <f t="shared" si="32"/>
        <v>0</v>
      </c>
      <c r="P691" s="218"/>
    </row>
    <row r="692" spans="3:16" ht="14.5" hidden="1" customHeight="1" outlineLevel="2">
      <c r="C692" s="440"/>
      <c r="D692" s="181" t="s">
        <v>67</v>
      </c>
      <c r="E692" s="213" t="s">
        <v>329</v>
      </c>
      <c r="F692" s="217">
        <v>0</v>
      </c>
      <c r="G692" s="129">
        <v>0</v>
      </c>
      <c r="H692" s="130">
        <f t="shared" si="33"/>
        <v>0</v>
      </c>
      <c r="I692" s="220" t="s">
        <v>329</v>
      </c>
      <c r="L692" s="255" t="s">
        <v>47</v>
      </c>
      <c r="M692" s="132">
        <v>0</v>
      </c>
      <c r="N692" s="133">
        <f t="shared" si="32"/>
        <v>0</v>
      </c>
      <c r="P692" s="218"/>
    </row>
    <row r="693" spans="3:16" ht="14.5" hidden="1" customHeight="1" outlineLevel="2">
      <c r="C693" s="440"/>
      <c r="D693" s="181" t="s">
        <v>67</v>
      </c>
      <c r="E693" s="213" t="s">
        <v>329</v>
      </c>
      <c r="F693" s="217">
        <v>0</v>
      </c>
      <c r="G693" s="129">
        <v>0</v>
      </c>
      <c r="H693" s="130">
        <f t="shared" si="33"/>
        <v>0</v>
      </c>
      <c r="I693" s="220" t="s">
        <v>329</v>
      </c>
      <c r="L693" s="255" t="s">
        <v>47</v>
      </c>
      <c r="M693" s="132">
        <v>0</v>
      </c>
      <c r="N693" s="133">
        <f t="shared" si="32"/>
        <v>0</v>
      </c>
      <c r="P693" s="218"/>
    </row>
    <row r="694" spans="3:16" ht="14.5" hidden="1" customHeight="1" outlineLevel="2">
      <c r="C694" s="440"/>
      <c r="D694" s="181" t="s">
        <v>67</v>
      </c>
      <c r="E694" s="213" t="s">
        <v>329</v>
      </c>
      <c r="F694" s="217">
        <v>0</v>
      </c>
      <c r="G694" s="129">
        <v>0</v>
      </c>
      <c r="H694" s="130">
        <f t="shared" si="33"/>
        <v>0</v>
      </c>
      <c r="I694" s="220" t="s">
        <v>329</v>
      </c>
      <c r="L694" s="255" t="s">
        <v>47</v>
      </c>
      <c r="M694" s="132">
        <v>0</v>
      </c>
      <c r="N694" s="133">
        <f t="shared" si="32"/>
        <v>0</v>
      </c>
      <c r="P694" s="218"/>
    </row>
    <row r="695" spans="3:16" ht="26.15" hidden="1" customHeight="1" outlineLevel="1" collapsed="1">
      <c r="C695" s="440"/>
      <c r="D695" s="181" t="s">
        <v>498</v>
      </c>
      <c r="E695" s="213" t="s">
        <v>329</v>
      </c>
      <c r="F695" s="217">
        <v>0</v>
      </c>
      <c r="G695" s="129">
        <v>0</v>
      </c>
      <c r="H695" s="130">
        <f t="shared" si="33"/>
        <v>0</v>
      </c>
      <c r="I695" s="220" t="s">
        <v>329</v>
      </c>
      <c r="L695" s="255" t="s">
        <v>47</v>
      </c>
      <c r="M695" s="132">
        <v>0</v>
      </c>
      <c r="N695" s="133">
        <f t="shared" si="32"/>
        <v>0</v>
      </c>
      <c r="P695" s="218"/>
    </row>
    <row r="696" spans="3:16" ht="26.15" hidden="1" customHeight="1" outlineLevel="2">
      <c r="C696" s="440"/>
      <c r="D696" s="181" t="s">
        <v>99</v>
      </c>
      <c r="E696" s="213" t="s">
        <v>329</v>
      </c>
      <c r="F696" s="217">
        <v>0</v>
      </c>
      <c r="G696" s="129">
        <v>0</v>
      </c>
      <c r="H696" s="130">
        <f t="shared" si="33"/>
        <v>0</v>
      </c>
      <c r="I696" s="220" t="s">
        <v>329</v>
      </c>
      <c r="L696" s="255" t="s">
        <v>47</v>
      </c>
      <c r="M696" s="132">
        <v>0</v>
      </c>
      <c r="N696" s="133">
        <f t="shared" si="32"/>
        <v>0</v>
      </c>
      <c r="P696" s="218"/>
    </row>
    <row r="697" spans="3:16" ht="26.15" hidden="1" customHeight="1" outlineLevel="2">
      <c r="C697" s="440"/>
      <c r="D697" s="181" t="s">
        <v>99</v>
      </c>
      <c r="E697" s="213" t="s">
        <v>329</v>
      </c>
      <c r="F697" s="217">
        <v>0</v>
      </c>
      <c r="G697" s="129">
        <v>0</v>
      </c>
      <c r="H697" s="130">
        <f t="shared" si="33"/>
        <v>0</v>
      </c>
      <c r="I697" s="220" t="s">
        <v>329</v>
      </c>
      <c r="L697" s="255" t="s">
        <v>47</v>
      </c>
      <c r="M697" s="132">
        <v>0</v>
      </c>
      <c r="N697" s="133">
        <f t="shared" si="32"/>
        <v>0</v>
      </c>
      <c r="P697" s="218"/>
    </row>
    <row r="698" spans="3:16" ht="26.15" hidden="1" customHeight="1" outlineLevel="2">
      <c r="C698" s="440"/>
      <c r="D698" s="181" t="s">
        <v>99</v>
      </c>
      <c r="E698" s="213" t="s">
        <v>329</v>
      </c>
      <c r="F698" s="217">
        <v>0</v>
      </c>
      <c r="G698" s="129">
        <v>0</v>
      </c>
      <c r="H698" s="130">
        <f t="shared" si="33"/>
        <v>0</v>
      </c>
      <c r="I698" s="220" t="s">
        <v>329</v>
      </c>
      <c r="L698" s="255" t="s">
        <v>47</v>
      </c>
      <c r="M698" s="132">
        <v>0</v>
      </c>
      <c r="N698" s="133">
        <f t="shared" si="32"/>
        <v>0</v>
      </c>
      <c r="P698" s="218"/>
    </row>
    <row r="699" spans="3:16" ht="26.15" hidden="1" customHeight="1" outlineLevel="2">
      <c r="C699" s="440"/>
      <c r="D699" s="181" t="s">
        <v>99</v>
      </c>
      <c r="E699" s="213" t="s">
        <v>329</v>
      </c>
      <c r="F699" s="217">
        <v>0</v>
      </c>
      <c r="G699" s="129">
        <v>0</v>
      </c>
      <c r="H699" s="130">
        <f t="shared" si="33"/>
        <v>0</v>
      </c>
      <c r="I699" s="220" t="s">
        <v>329</v>
      </c>
      <c r="L699" s="255" t="s">
        <v>47</v>
      </c>
      <c r="M699" s="132">
        <v>0</v>
      </c>
      <c r="N699" s="133">
        <f t="shared" si="32"/>
        <v>0</v>
      </c>
      <c r="P699" s="218"/>
    </row>
    <row r="700" spans="3:16" ht="26" hidden="1" outlineLevel="1" collapsed="1">
      <c r="C700" s="440"/>
      <c r="D700" s="181" t="s">
        <v>499</v>
      </c>
      <c r="E700" s="213" t="s">
        <v>329</v>
      </c>
      <c r="F700" s="217">
        <v>0</v>
      </c>
      <c r="G700" s="129">
        <v>0</v>
      </c>
      <c r="H700" s="130">
        <f t="shared" si="33"/>
        <v>0</v>
      </c>
      <c r="I700" s="220" t="s">
        <v>329</v>
      </c>
      <c r="L700" s="255" t="s">
        <v>47</v>
      </c>
      <c r="M700" s="132">
        <v>0</v>
      </c>
      <c r="N700" s="133">
        <f t="shared" si="32"/>
        <v>0</v>
      </c>
      <c r="P700" s="218"/>
    </row>
    <row r="701" spans="3:16" ht="14.5" hidden="1" customHeight="1" outlineLevel="2">
      <c r="C701" s="440"/>
      <c r="D701" s="181" t="s">
        <v>130</v>
      </c>
      <c r="E701" s="213" t="s">
        <v>329</v>
      </c>
      <c r="F701" s="217">
        <v>0</v>
      </c>
      <c r="G701" s="129">
        <v>0</v>
      </c>
      <c r="H701" s="130">
        <f t="shared" si="33"/>
        <v>0</v>
      </c>
      <c r="I701" s="220" t="s">
        <v>329</v>
      </c>
      <c r="L701" s="255" t="s">
        <v>47</v>
      </c>
      <c r="M701" s="132">
        <v>0</v>
      </c>
      <c r="N701" s="133">
        <f t="shared" si="32"/>
        <v>0</v>
      </c>
      <c r="P701" s="218"/>
    </row>
    <row r="702" spans="3:16" ht="14.5" hidden="1" customHeight="1" outlineLevel="2">
      <c r="C702" s="440"/>
      <c r="D702" s="181" t="s">
        <v>130</v>
      </c>
      <c r="E702" s="213" t="s">
        <v>329</v>
      </c>
      <c r="F702" s="217">
        <v>0</v>
      </c>
      <c r="G702" s="129">
        <v>0</v>
      </c>
      <c r="H702" s="130">
        <f t="shared" si="33"/>
        <v>0</v>
      </c>
      <c r="I702" s="220" t="s">
        <v>329</v>
      </c>
      <c r="L702" s="255" t="s">
        <v>47</v>
      </c>
      <c r="M702" s="132">
        <v>0</v>
      </c>
      <c r="N702" s="133">
        <f t="shared" si="32"/>
        <v>0</v>
      </c>
      <c r="P702" s="218"/>
    </row>
    <row r="703" spans="3:16" ht="14.5" hidden="1" customHeight="1" outlineLevel="2">
      <c r="C703" s="440"/>
      <c r="D703" s="181" t="s">
        <v>130</v>
      </c>
      <c r="E703" s="213" t="s">
        <v>329</v>
      </c>
      <c r="F703" s="217">
        <v>0</v>
      </c>
      <c r="G703" s="129">
        <v>0</v>
      </c>
      <c r="H703" s="130">
        <f t="shared" si="33"/>
        <v>0</v>
      </c>
      <c r="I703" s="220" t="s">
        <v>329</v>
      </c>
      <c r="L703" s="255" t="s">
        <v>47</v>
      </c>
      <c r="M703" s="132">
        <v>0</v>
      </c>
      <c r="N703" s="133">
        <f t="shared" si="32"/>
        <v>0</v>
      </c>
      <c r="P703" s="218"/>
    </row>
    <row r="704" spans="3:16" ht="14.5" hidden="1" customHeight="1" outlineLevel="2">
      <c r="C704" s="440"/>
      <c r="D704" s="181" t="s">
        <v>130</v>
      </c>
      <c r="E704" s="213" t="s">
        <v>329</v>
      </c>
      <c r="F704" s="217">
        <v>0</v>
      </c>
      <c r="G704" s="129">
        <v>0</v>
      </c>
      <c r="H704" s="130">
        <f t="shared" si="33"/>
        <v>0</v>
      </c>
      <c r="I704" s="220" t="s">
        <v>329</v>
      </c>
      <c r="L704" s="255" t="s">
        <v>47</v>
      </c>
      <c r="M704" s="132">
        <v>0</v>
      </c>
      <c r="N704" s="133">
        <f t="shared" si="32"/>
        <v>0</v>
      </c>
      <c r="P704" s="218"/>
    </row>
    <row r="705" spans="3:16" ht="26.15" hidden="1" customHeight="1" outlineLevel="1" collapsed="1">
      <c r="C705" s="440"/>
      <c r="D705" s="181" t="s">
        <v>500</v>
      </c>
      <c r="E705" s="213" t="s">
        <v>329</v>
      </c>
      <c r="F705" s="217">
        <v>0</v>
      </c>
      <c r="G705" s="129">
        <v>0</v>
      </c>
      <c r="H705" s="130">
        <f t="shared" si="33"/>
        <v>0</v>
      </c>
      <c r="I705" s="220" t="s">
        <v>329</v>
      </c>
      <c r="L705" s="255" t="s">
        <v>47</v>
      </c>
      <c r="M705" s="132">
        <v>0</v>
      </c>
      <c r="N705" s="133">
        <f t="shared" si="32"/>
        <v>0</v>
      </c>
      <c r="P705" s="218"/>
    </row>
    <row r="706" spans="3:16" ht="26.15" hidden="1" customHeight="1" outlineLevel="2">
      <c r="C706" s="440"/>
      <c r="D706" s="181" t="s">
        <v>157</v>
      </c>
      <c r="E706" s="213" t="s">
        <v>329</v>
      </c>
      <c r="F706" s="217">
        <v>0</v>
      </c>
      <c r="G706" s="129">
        <v>0</v>
      </c>
      <c r="H706" s="130">
        <f t="shared" si="33"/>
        <v>0</v>
      </c>
      <c r="I706" s="220" t="s">
        <v>329</v>
      </c>
      <c r="L706" s="255" t="s">
        <v>47</v>
      </c>
      <c r="M706" s="132">
        <v>0</v>
      </c>
      <c r="N706" s="133">
        <f t="shared" si="32"/>
        <v>0</v>
      </c>
      <c r="P706" s="218"/>
    </row>
    <row r="707" spans="3:16" ht="26.15" hidden="1" customHeight="1" outlineLevel="2">
      <c r="C707" s="440"/>
      <c r="D707" s="181" t="s">
        <v>157</v>
      </c>
      <c r="E707" s="213" t="s">
        <v>329</v>
      </c>
      <c r="F707" s="217">
        <v>0</v>
      </c>
      <c r="G707" s="129">
        <v>0</v>
      </c>
      <c r="H707" s="130">
        <f t="shared" si="33"/>
        <v>0</v>
      </c>
      <c r="I707" s="220" t="s">
        <v>329</v>
      </c>
      <c r="L707" s="255" t="s">
        <v>47</v>
      </c>
      <c r="M707" s="132">
        <v>0</v>
      </c>
      <c r="N707" s="133">
        <f t="shared" si="32"/>
        <v>0</v>
      </c>
      <c r="P707" s="218"/>
    </row>
    <row r="708" spans="3:16" ht="26.15" hidden="1" customHeight="1" outlineLevel="2">
      <c r="C708" s="440"/>
      <c r="D708" s="181" t="s">
        <v>157</v>
      </c>
      <c r="E708" s="213" t="s">
        <v>329</v>
      </c>
      <c r="F708" s="217">
        <v>0</v>
      </c>
      <c r="G708" s="129">
        <v>0</v>
      </c>
      <c r="H708" s="130">
        <f t="shared" si="33"/>
        <v>0</v>
      </c>
      <c r="I708" s="220" t="s">
        <v>329</v>
      </c>
      <c r="L708" s="255" t="s">
        <v>47</v>
      </c>
      <c r="M708" s="132">
        <v>0</v>
      </c>
      <c r="N708" s="133">
        <f t="shared" si="32"/>
        <v>0</v>
      </c>
      <c r="P708" s="218"/>
    </row>
    <row r="709" spans="3:16" ht="26.15" hidden="1" customHeight="1" outlineLevel="2">
      <c r="C709" s="440"/>
      <c r="D709" s="181" t="s">
        <v>157</v>
      </c>
      <c r="E709" s="213" t="s">
        <v>329</v>
      </c>
      <c r="F709" s="217">
        <v>0</v>
      </c>
      <c r="G709" s="129">
        <v>0</v>
      </c>
      <c r="H709" s="130">
        <f t="shared" si="33"/>
        <v>0</v>
      </c>
      <c r="I709" s="220" t="s">
        <v>329</v>
      </c>
      <c r="L709" s="255" t="s">
        <v>47</v>
      </c>
      <c r="M709" s="132">
        <v>0</v>
      </c>
      <c r="N709" s="133">
        <f t="shared" si="32"/>
        <v>0</v>
      </c>
      <c r="P709" s="218"/>
    </row>
    <row r="710" spans="3:16" ht="26" hidden="1" outlineLevel="1" collapsed="1">
      <c r="C710" s="440"/>
      <c r="D710" s="181" t="s">
        <v>501</v>
      </c>
      <c r="E710" s="213" t="s">
        <v>329</v>
      </c>
      <c r="F710" s="217">
        <v>0</v>
      </c>
      <c r="G710" s="129">
        <v>0</v>
      </c>
      <c r="H710" s="130">
        <f t="shared" si="33"/>
        <v>0</v>
      </c>
      <c r="I710" s="220" t="s">
        <v>329</v>
      </c>
      <c r="L710" s="255" t="s">
        <v>47</v>
      </c>
      <c r="M710" s="132">
        <v>0</v>
      </c>
      <c r="N710" s="133">
        <f t="shared" si="32"/>
        <v>0</v>
      </c>
      <c r="P710" s="218"/>
    </row>
    <row r="711" spans="3:16" ht="14.5" hidden="1" customHeight="1" outlineLevel="2">
      <c r="C711" s="440"/>
      <c r="D711" s="181" t="s">
        <v>179</v>
      </c>
      <c r="E711" s="213" t="s">
        <v>329</v>
      </c>
      <c r="F711" s="217">
        <v>0</v>
      </c>
      <c r="G711" s="129">
        <v>0</v>
      </c>
      <c r="H711" s="130">
        <f t="shared" si="33"/>
        <v>0</v>
      </c>
      <c r="I711" s="220" t="s">
        <v>329</v>
      </c>
      <c r="L711" s="255" t="s">
        <v>47</v>
      </c>
      <c r="M711" s="132">
        <v>0</v>
      </c>
      <c r="N711" s="133">
        <f t="shared" si="32"/>
        <v>0</v>
      </c>
      <c r="P711" s="218"/>
    </row>
    <row r="712" spans="3:16" ht="14.5" hidden="1" customHeight="1" outlineLevel="2">
      <c r="C712" s="440"/>
      <c r="D712" s="181" t="s">
        <v>179</v>
      </c>
      <c r="E712" s="213" t="s">
        <v>329</v>
      </c>
      <c r="F712" s="217">
        <v>0</v>
      </c>
      <c r="G712" s="129">
        <v>0</v>
      </c>
      <c r="H712" s="130">
        <f t="shared" si="33"/>
        <v>0</v>
      </c>
      <c r="I712" s="220" t="s">
        <v>329</v>
      </c>
      <c r="L712" s="255" t="s">
        <v>47</v>
      </c>
      <c r="M712" s="132">
        <v>0</v>
      </c>
      <c r="N712" s="133">
        <f t="shared" si="32"/>
        <v>0</v>
      </c>
      <c r="P712" s="218"/>
    </row>
    <row r="713" spans="3:16" ht="14.5" hidden="1" customHeight="1" outlineLevel="2">
      <c r="C713" s="440"/>
      <c r="D713" s="181" t="s">
        <v>179</v>
      </c>
      <c r="E713" s="213" t="s">
        <v>329</v>
      </c>
      <c r="F713" s="217">
        <v>0</v>
      </c>
      <c r="G713" s="129">
        <v>0</v>
      </c>
      <c r="H713" s="130">
        <f t="shared" si="33"/>
        <v>0</v>
      </c>
      <c r="I713" s="220" t="s">
        <v>329</v>
      </c>
      <c r="L713" s="255" t="s">
        <v>47</v>
      </c>
      <c r="M713" s="132">
        <v>0</v>
      </c>
      <c r="N713" s="133">
        <f t="shared" si="32"/>
        <v>0</v>
      </c>
      <c r="P713" s="218"/>
    </row>
    <row r="714" spans="3:16" ht="14.5" hidden="1" customHeight="1" outlineLevel="2">
      <c r="C714" s="440"/>
      <c r="D714" s="181" t="s">
        <v>179</v>
      </c>
      <c r="E714" s="213" t="s">
        <v>329</v>
      </c>
      <c r="F714" s="217">
        <v>0</v>
      </c>
      <c r="G714" s="129">
        <v>0</v>
      </c>
      <c r="H714" s="130">
        <f t="shared" si="33"/>
        <v>0</v>
      </c>
      <c r="I714" s="220" t="s">
        <v>329</v>
      </c>
      <c r="L714" s="255" t="s">
        <v>47</v>
      </c>
      <c r="M714" s="132">
        <v>0</v>
      </c>
      <c r="N714" s="133">
        <f t="shared" si="32"/>
        <v>0</v>
      </c>
      <c r="P714" s="218"/>
    </row>
    <row r="715" spans="3:16" ht="26.15" hidden="1" customHeight="1" outlineLevel="1" collapsed="1">
      <c r="C715" s="440"/>
      <c r="D715" s="181" t="s">
        <v>502</v>
      </c>
      <c r="E715" s="213" t="s">
        <v>329</v>
      </c>
      <c r="F715" s="217">
        <v>0</v>
      </c>
      <c r="G715" s="129">
        <v>0</v>
      </c>
      <c r="H715" s="130">
        <f t="shared" si="33"/>
        <v>0</v>
      </c>
      <c r="I715" s="220" t="s">
        <v>329</v>
      </c>
      <c r="L715" s="255" t="s">
        <v>47</v>
      </c>
      <c r="M715" s="132">
        <v>0</v>
      </c>
      <c r="N715" s="133">
        <f t="shared" si="32"/>
        <v>0</v>
      </c>
      <c r="P715" s="218"/>
    </row>
    <row r="716" spans="3:16" ht="14.5" hidden="1" customHeight="1" outlineLevel="2">
      <c r="C716" s="440"/>
      <c r="D716" s="181" t="s">
        <v>198</v>
      </c>
      <c r="E716" s="213" t="s">
        <v>329</v>
      </c>
      <c r="F716" s="217">
        <v>0</v>
      </c>
      <c r="G716" s="129">
        <v>0</v>
      </c>
      <c r="H716" s="130">
        <f t="shared" si="33"/>
        <v>0</v>
      </c>
      <c r="I716" s="220" t="s">
        <v>329</v>
      </c>
      <c r="L716" s="255" t="s">
        <v>47</v>
      </c>
      <c r="M716" s="132">
        <v>0</v>
      </c>
      <c r="N716" s="133">
        <f t="shared" si="32"/>
        <v>0</v>
      </c>
      <c r="P716" s="218"/>
    </row>
    <row r="717" spans="3:16" ht="14.5" hidden="1" customHeight="1" outlineLevel="2">
      <c r="C717" s="440"/>
      <c r="D717" s="181" t="s">
        <v>198</v>
      </c>
      <c r="E717" s="213" t="s">
        <v>329</v>
      </c>
      <c r="F717" s="217">
        <v>0</v>
      </c>
      <c r="G717" s="129">
        <v>0</v>
      </c>
      <c r="H717" s="130">
        <f t="shared" si="33"/>
        <v>0</v>
      </c>
      <c r="I717" s="220" t="s">
        <v>329</v>
      </c>
      <c r="L717" s="255" t="s">
        <v>47</v>
      </c>
      <c r="M717" s="132">
        <v>0</v>
      </c>
      <c r="N717" s="133">
        <f t="shared" si="32"/>
        <v>0</v>
      </c>
      <c r="P717" s="218"/>
    </row>
    <row r="718" spans="3:16" ht="14.5" hidden="1" customHeight="1" outlineLevel="2">
      <c r="C718" s="440"/>
      <c r="D718" s="181" t="s">
        <v>198</v>
      </c>
      <c r="E718" s="213" t="s">
        <v>329</v>
      </c>
      <c r="F718" s="217">
        <v>0</v>
      </c>
      <c r="G718" s="129">
        <v>0</v>
      </c>
      <c r="H718" s="130">
        <f t="shared" si="33"/>
        <v>0</v>
      </c>
      <c r="I718" s="220" t="s">
        <v>329</v>
      </c>
      <c r="L718" s="255" t="s">
        <v>47</v>
      </c>
      <c r="M718" s="132">
        <v>0</v>
      </c>
      <c r="N718" s="133">
        <f t="shared" si="32"/>
        <v>0</v>
      </c>
      <c r="P718" s="218"/>
    </row>
    <row r="719" spans="3:16" ht="14.5" hidden="1" customHeight="1" outlineLevel="2">
      <c r="C719" s="440"/>
      <c r="D719" s="181" t="s">
        <v>198</v>
      </c>
      <c r="E719" s="213" t="s">
        <v>329</v>
      </c>
      <c r="F719" s="217">
        <v>0</v>
      </c>
      <c r="G719" s="129">
        <v>0</v>
      </c>
      <c r="H719" s="130">
        <f t="shared" si="33"/>
        <v>0</v>
      </c>
      <c r="I719" s="220" t="s">
        <v>329</v>
      </c>
      <c r="L719" s="255" t="s">
        <v>47</v>
      </c>
      <c r="M719" s="132">
        <v>0</v>
      </c>
      <c r="N719" s="133">
        <f t="shared" si="32"/>
        <v>0</v>
      </c>
      <c r="P719" s="218"/>
    </row>
    <row r="720" spans="3:16" ht="39" hidden="1" outlineLevel="1" collapsed="1">
      <c r="C720" s="440"/>
      <c r="D720" s="181" t="s">
        <v>503</v>
      </c>
      <c r="E720" s="213" t="s">
        <v>329</v>
      </c>
      <c r="F720" s="217">
        <v>0</v>
      </c>
      <c r="G720" s="129">
        <v>0</v>
      </c>
      <c r="H720" s="130">
        <f t="shared" si="33"/>
        <v>0</v>
      </c>
      <c r="I720" s="220" t="s">
        <v>329</v>
      </c>
      <c r="L720" s="255" t="s">
        <v>47</v>
      </c>
      <c r="M720" s="132">
        <v>0</v>
      </c>
      <c r="N720" s="133">
        <f t="shared" si="32"/>
        <v>0</v>
      </c>
      <c r="P720" s="218"/>
    </row>
    <row r="721" spans="3:16" ht="14.5" hidden="1" customHeight="1" outlineLevel="2">
      <c r="C721" s="440"/>
      <c r="D721" s="181" t="s">
        <v>504</v>
      </c>
      <c r="E721" s="213" t="s">
        <v>329</v>
      </c>
      <c r="F721" s="217">
        <v>0</v>
      </c>
      <c r="G721" s="129">
        <v>0</v>
      </c>
      <c r="H721" s="130">
        <f t="shared" si="33"/>
        <v>0</v>
      </c>
      <c r="I721" s="220" t="s">
        <v>329</v>
      </c>
      <c r="L721" s="255" t="s">
        <v>47</v>
      </c>
      <c r="M721" s="132">
        <v>0</v>
      </c>
      <c r="N721" s="133">
        <f t="shared" si="32"/>
        <v>0</v>
      </c>
      <c r="P721" s="218"/>
    </row>
    <row r="722" spans="3:16" ht="14.5" hidden="1" customHeight="1" outlineLevel="2">
      <c r="C722" s="440"/>
      <c r="D722" s="181" t="s">
        <v>504</v>
      </c>
      <c r="E722" s="213" t="s">
        <v>329</v>
      </c>
      <c r="F722" s="217">
        <v>0</v>
      </c>
      <c r="G722" s="129">
        <v>0</v>
      </c>
      <c r="H722" s="130">
        <f t="shared" si="33"/>
        <v>0</v>
      </c>
      <c r="I722" s="220" t="s">
        <v>329</v>
      </c>
      <c r="L722" s="255" t="s">
        <v>47</v>
      </c>
      <c r="M722" s="132">
        <v>0</v>
      </c>
      <c r="N722" s="133">
        <f t="shared" si="32"/>
        <v>0</v>
      </c>
      <c r="P722" s="218"/>
    </row>
    <row r="723" spans="3:16" ht="14.5" hidden="1" customHeight="1" outlineLevel="2">
      <c r="C723" s="440"/>
      <c r="D723" s="181" t="s">
        <v>504</v>
      </c>
      <c r="E723" s="213" t="s">
        <v>329</v>
      </c>
      <c r="F723" s="217">
        <v>0</v>
      </c>
      <c r="G723" s="129">
        <v>0</v>
      </c>
      <c r="H723" s="130">
        <f t="shared" si="33"/>
        <v>0</v>
      </c>
      <c r="I723" s="220" t="s">
        <v>329</v>
      </c>
      <c r="L723" s="255" t="s">
        <v>47</v>
      </c>
      <c r="M723" s="132">
        <v>0</v>
      </c>
      <c r="N723" s="133">
        <f t="shared" si="32"/>
        <v>0</v>
      </c>
      <c r="P723" s="218"/>
    </row>
    <row r="724" spans="3:16" ht="14.5" hidden="1" customHeight="1" outlineLevel="2">
      <c r="C724" s="440"/>
      <c r="D724" s="181" t="s">
        <v>504</v>
      </c>
      <c r="E724" s="213" t="s">
        <v>329</v>
      </c>
      <c r="F724" s="217">
        <v>0</v>
      </c>
      <c r="G724" s="129">
        <v>0</v>
      </c>
      <c r="H724" s="130">
        <f t="shared" si="33"/>
        <v>0</v>
      </c>
      <c r="I724" s="220" t="s">
        <v>329</v>
      </c>
      <c r="L724" s="255" t="s">
        <v>47</v>
      </c>
      <c r="M724" s="132">
        <v>0</v>
      </c>
      <c r="N724" s="133">
        <f t="shared" si="32"/>
        <v>0</v>
      </c>
      <c r="P724" s="218"/>
    </row>
    <row r="725" spans="3:16" ht="26" hidden="1" outlineLevel="1" collapsed="1">
      <c r="C725" s="440"/>
      <c r="D725" s="181" t="s">
        <v>505</v>
      </c>
      <c r="E725" s="213" t="s">
        <v>329</v>
      </c>
      <c r="F725" s="217">
        <v>0</v>
      </c>
      <c r="G725" s="129">
        <v>0</v>
      </c>
      <c r="H725" s="130">
        <f t="shared" si="33"/>
        <v>0</v>
      </c>
      <c r="I725" s="220" t="s">
        <v>329</v>
      </c>
      <c r="L725" s="255" t="s">
        <v>47</v>
      </c>
      <c r="M725" s="132">
        <v>0</v>
      </c>
      <c r="N725" s="133">
        <f t="shared" si="32"/>
        <v>0</v>
      </c>
      <c r="P725" s="218"/>
    </row>
    <row r="726" spans="3:16" ht="14.5" hidden="1" customHeight="1" outlineLevel="2">
      <c r="C726" s="440"/>
      <c r="D726" s="181" t="s">
        <v>225</v>
      </c>
      <c r="E726" s="213" t="s">
        <v>329</v>
      </c>
      <c r="F726" s="217">
        <v>0</v>
      </c>
      <c r="G726" s="129">
        <v>0</v>
      </c>
      <c r="H726" s="130">
        <f t="shared" si="33"/>
        <v>0</v>
      </c>
      <c r="I726" s="220" t="s">
        <v>329</v>
      </c>
      <c r="L726" s="255" t="s">
        <v>47</v>
      </c>
      <c r="M726" s="132">
        <v>0</v>
      </c>
      <c r="N726" s="133">
        <f t="shared" si="32"/>
        <v>0</v>
      </c>
      <c r="P726" s="218"/>
    </row>
    <row r="727" spans="3:16" ht="14.5" hidden="1" customHeight="1" outlineLevel="2">
      <c r="C727" s="440"/>
      <c r="D727" s="181" t="s">
        <v>225</v>
      </c>
      <c r="E727" s="213" t="s">
        <v>329</v>
      </c>
      <c r="F727" s="217">
        <v>0</v>
      </c>
      <c r="G727" s="129">
        <v>0</v>
      </c>
      <c r="H727" s="130">
        <f t="shared" si="33"/>
        <v>0</v>
      </c>
      <c r="I727" s="220" t="s">
        <v>329</v>
      </c>
      <c r="L727" s="255" t="s">
        <v>47</v>
      </c>
      <c r="M727" s="132">
        <v>0</v>
      </c>
      <c r="N727" s="133">
        <f t="shared" si="32"/>
        <v>0</v>
      </c>
      <c r="P727" s="218"/>
    </row>
    <row r="728" spans="3:16" ht="14.5" hidden="1" customHeight="1" outlineLevel="2">
      <c r="C728" s="440"/>
      <c r="D728" s="181" t="s">
        <v>225</v>
      </c>
      <c r="E728" s="213" t="s">
        <v>329</v>
      </c>
      <c r="F728" s="217">
        <v>0</v>
      </c>
      <c r="G728" s="129">
        <v>0</v>
      </c>
      <c r="H728" s="130">
        <f t="shared" si="33"/>
        <v>0</v>
      </c>
      <c r="I728" s="220" t="s">
        <v>329</v>
      </c>
      <c r="L728" s="255" t="s">
        <v>47</v>
      </c>
      <c r="M728" s="132">
        <v>0</v>
      </c>
      <c r="N728" s="133">
        <f t="shared" si="32"/>
        <v>0</v>
      </c>
      <c r="P728" s="218"/>
    </row>
    <row r="729" spans="3:16" ht="14.5" hidden="1" customHeight="1" outlineLevel="2">
      <c r="C729" s="440"/>
      <c r="D729" s="181" t="s">
        <v>225</v>
      </c>
      <c r="E729" s="213" t="s">
        <v>329</v>
      </c>
      <c r="F729" s="217">
        <v>0</v>
      </c>
      <c r="G729" s="129">
        <v>0</v>
      </c>
      <c r="H729" s="130">
        <f t="shared" si="33"/>
        <v>0</v>
      </c>
      <c r="I729" s="220" t="s">
        <v>329</v>
      </c>
      <c r="L729" s="255" t="s">
        <v>47</v>
      </c>
      <c r="M729" s="132">
        <v>0</v>
      </c>
      <c r="N729" s="133">
        <f t="shared" si="32"/>
        <v>0</v>
      </c>
      <c r="P729" s="218"/>
    </row>
    <row r="730" spans="3:16" ht="26" hidden="1" outlineLevel="1" collapsed="1">
      <c r="C730" s="440"/>
      <c r="D730" s="181" t="s">
        <v>468</v>
      </c>
      <c r="E730" s="213" t="s">
        <v>329</v>
      </c>
      <c r="F730" s="217">
        <v>0</v>
      </c>
      <c r="G730" s="129">
        <v>0</v>
      </c>
      <c r="H730" s="130">
        <f t="shared" si="33"/>
        <v>0</v>
      </c>
      <c r="I730" s="220" t="s">
        <v>329</v>
      </c>
      <c r="L730" s="255" t="s">
        <v>47</v>
      </c>
      <c r="M730" s="132">
        <v>0</v>
      </c>
      <c r="N730" s="133">
        <f t="shared" si="32"/>
        <v>0</v>
      </c>
      <c r="P730" s="218"/>
    </row>
    <row r="731" spans="3:16" ht="14.5" hidden="1" customHeight="1" outlineLevel="2">
      <c r="C731" s="440"/>
      <c r="D731" s="181" t="s">
        <v>233</v>
      </c>
      <c r="E731" s="213" t="s">
        <v>329</v>
      </c>
      <c r="F731" s="217">
        <v>0</v>
      </c>
      <c r="G731" s="129">
        <v>0</v>
      </c>
      <c r="H731" s="130">
        <f t="shared" si="33"/>
        <v>0</v>
      </c>
      <c r="I731" s="220" t="s">
        <v>329</v>
      </c>
      <c r="L731" s="255" t="s">
        <v>47</v>
      </c>
      <c r="M731" s="132">
        <v>0</v>
      </c>
      <c r="N731" s="133">
        <f t="shared" si="32"/>
        <v>0</v>
      </c>
      <c r="P731" s="218"/>
    </row>
    <row r="732" spans="3:16" ht="14.5" hidden="1" customHeight="1" outlineLevel="2">
      <c r="C732" s="440"/>
      <c r="D732" s="181" t="s">
        <v>233</v>
      </c>
      <c r="E732" s="213" t="s">
        <v>329</v>
      </c>
      <c r="F732" s="217">
        <v>0</v>
      </c>
      <c r="G732" s="129">
        <v>0</v>
      </c>
      <c r="H732" s="130">
        <f t="shared" si="33"/>
        <v>0</v>
      </c>
      <c r="I732" s="220" t="s">
        <v>329</v>
      </c>
      <c r="L732" s="255" t="s">
        <v>47</v>
      </c>
      <c r="M732" s="132">
        <v>0</v>
      </c>
      <c r="N732" s="133">
        <f t="shared" si="32"/>
        <v>0</v>
      </c>
      <c r="P732" s="218"/>
    </row>
    <row r="733" spans="3:16" ht="14.5" hidden="1" customHeight="1" outlineLevel="2">
      <c r="C733" s="440"/>
      <c r="D733" s="181" t="s">
        <v>233</v>
      </c>
      <c r="E733" s="213" t="s">
        <v>329</v>
      </c>
      <c r="F733" s="217">
        <v>0</v>
      </c>
      <c r="G733" s="129">
        <v>0</v>
      </c>
      <c r="H733" s="130">
        <f t="shared" si="33"/>
        <v>0</v>
      </c>
      <c r="I733" s="220" t="s">
        <v>329</v>
      </c>
      <c r="L733" s="255" t="s">
        <v>47</v>
      </c>
      <c r="M733" s="132">
        <v>0</v>
      </c>
      <c r="N733" s="133">
        <f t="shared" si="32"/>
        <v>0</v>
      </c>
      <c r="P733" s="218"/>
    </row>
    <row r="734" spans="3:16" ht="14.5" hidden="1" customHeight="1" outlineLevel="2">
      <c r="C734" s="440"/>
      <c r="D734" s="181" t="s">
        <v>233</v>
      </c>
      <c r="E734" s="213" t="s">
        <v>329</v>
      </c>
      <c r="F734" s="217">
        <v>0</v>
      </c>
      <c r="G734" s="129">
        <v>0</v>
      </c>
      <c r="H734" s="130">
        <f t="shared" si="33"/>
        <v>0</v>
      </c>
      <c r="I734" s="220" t="s">
        <v>329</v>
      </c>
      <c r="L734" s="255" t="s">
        <v>47</v>
      </c>
      <c r="M734" s="132">
        <v>0</v>
      </c>
      <c r="N734" s="133">
        <f t="shared" si="32"/>
        <v>0</v>
      </c>
      <c r="P734" s="218"/>
    </row>
    <row r="735" spans="3:16" ht="26" hidden="1" outlineLevel="1" collapsed="1">
      <c r="C735" s="440"/>
      <c r="D735" s="181" t="s">
        <v>506</v>
      </c>
      <c r="E735" s="213" t="s">
        <v>329</v>
      </c>
      <c r="F735" s="217">
        <v>0</v>
      </c>
      <c r="G735" s="129">
        <v>0</v>
      </c>
      <c r="H735" s="130">
        <f t="shared" si="33"/>
        <v>0</v>
      </c>
      <c r="I735" s="220" t="s">
        <v>329</v>
      </c>
      <c r="L735" s="255" t="s">
        <v>47</v>
      </c>
      <c r="M735" s="132">
        <v>0</v>
      </c>
      <c r="N735" s="133">
        <f t="shared" si="32"/>
        <v>0</v>
      </c>
      <c r="P735" s="218"/>
    </row>
    <row r="736" spans="3:16" ht="14.5" hidden="1" customHeight="1" outlineLevel="2">
      <c r="C736" s="440"/>
      <c r="D736" s="181" t="s">
        <v>507</v>
      </c>
      <c r="E736" s="213" t="s">
        <v>329</v>
      </c>
      <c r="F736" s="217">
        <v>0</v>
      </c>
      <c r="G736" s="129">
        <v>0</v>
      </c>
      <c r="H736" s="130">
        <f t="shared" si="33"/>
        <v>0</v>
      </c>
      <c r="I736" s="220" t="s">
        <v>329</v>
      </c>
      <c r="L736" s="255" t="s">
        <v>47</v>
      </c>
      <c r="M736" s="132">
        <v>0</v>
      </c>
      <c r="N736" s="133">
        <f t="shared" si="32"/>
        <v>0</v>
      </c>
      <c r="P736" s="218"/>
    </row>
    <row r="737" spans="3:16" ht="14.5" hidden="1" customHeight="1" outlineLevel="2">
      <c r="C737" s="440"/>
      <c r="D737" s="181" t="s">
        <v>507</v>
      </c>
      <c r="E737" s="213" t="s">
        <v>329</v>
      </c>
      <c r="F737" s="217">
        <v>0</v>
      </c>
      <c r="G737" s="129">
        <v>0</v>
      </c>
      <c r="H737" s="130">
        <f t="shared" si="33"/>
        <v>0</v>
      </c>
      <c r="I737" s="220" t="s">
        <v>329</v>
      </c>
      <c r="L737" s="255" t="s">
        <v>47</v>
      </c>
      <c r="M737" s="132">
        <v>0</v>
      </c>
      <c r="N737" s="133">
        <f t="shared" si="32"/>
        <v>0</v>
      </c>
      <c r="P737" s="218"/>
    </row>
    <row r="738" spans="3:16" ht="14.5" hidden="1" customHeight="1" outlineLevel="2">
      <c r="C738" s="440"/>
      <c r="D738" s="181" t="s">
        <v>507</v>
      </c>
      <c r="E738" s="213" t="s">
        <v>329</v>
      </c>
      <c r="F738" s="217">
        <v>0</v>
      </c>
      <c r="G738" s="129">
        <v>0</v>
      </c>
      <c r="H738" s="130">
        <f t="shared" si="33"/>
        <v>0</v>
      </c>
      <c r="I738" s="220" t="s">
        <v>329</v>
      </c>
      <c r="L738" s="255" t="s">
        <v>47</v>
      </c>
      <c r="M738" s="132">
        <v>0</v>
      </c>
      <c r="N738" s="133">
        <f t="shared" si="32"/>
        <v>0</v>
      </c>
      <c r="P738" s="218"/>
    </row>
    <row r="739" spans="3:16" ht="14.5" hidden="1" customHeight="1" outlineLevel="2">
      <c r="C739" s="440"/>
      <c r="D739" s="181" t="s">
        <v>507</v>
      </c>
      <c r="E739" s="213" t="s">
        <v>329</v>
      </c>
      <c r="F739" s="217">
        <v>0</v>
      </c>
      <c r="G739" s="129">
        <v>0</v>
      </c>
      <c r="H739" s="130">
        <f t="shared" si="33"/>
        <v>0</v>
      </c>
      <c r="I739" s="220" t="s">
        <v>329</v>
      </c>
      <c r="L739" s="255" t="s">
        <v>47</v>
      </c>
      <c r="M739" s="132">
        <v>0</v>
      </c>
      <c r="N739" s="133">
        <f t="shared" si="32"/>
        <v>0</v>
      </c>
      <c r="P739" s="218"/>
    </row>
    <row r="740" spans="3:16" ht="26.15" hidden="1" customHeight="1" outlineLevel="1" collapsed="1">
      <c r="C740" s="440"/>
      <c r="D740" s="181" t="s">
        <v>470</v>
      </c>
      <c r="E740" s="213" t="s">
        <v>329</v>
      </c>
      <c r="F740" s="217">
        <v>0</v>
      </c>
      <c r="G740" s="129">
        <v>0</v>
      </c>
      <c r="H740" s="130">
        <f t="shared" si="33"/>
        <v>0</v>
      </c>
      <c r="I740" s="220" t="s">
        <v>329</v>
      </c>
      <c r="L740" s="255" t="s">
        <v>47</v>
      </c>
      <c r="M740" s="132">
        <v>0</v>
      </c>
      <c r="N740" s="133">
        <f t="shared" si="32"/>
        <v>0</v>
      </c>
      <c r="P740" s="218"/>
    </row>
    <row r="741" spans="3:16" ht="26.15" hidden="1" customHeight="1" outlineLevel="2">
      <c r="C741" s="440"/>
      <c r="D741" s="181" t="s">
        <v>247</v>
      </c>
      <c r="E741" s="213" t="s">
        <v>329</v>
      </c>
      <c r="F741" s="217">
        <v>0</v>
      </c>
      <c r="G741" s="129">
        <v>0</v>
      </c>
      <c r="H741" s="130">
        <f t="shared" si="33"/>
        <v>0</v>
      </c>
      <c r="I741" s="220" t="s">
        <v>329</v>
      </c>
      <c r="L741" s="255" t="s">
        <v>47</v>
      </c>
      <c r="M741" s="132">
        <v>0</v>
      </c>
      <c r="N741" s="133">
        <f t="shared" si="32"/>
        <v>0</v>
      </c>
      <c r="P741" s="218"/>
    </row>
    <row r="742" spans="3:16" ht="26.15" hidden="1" customHeight="1" outlineLevel="2">
      <c r="C742" s="440"/>
      <c r="D742" s="181" t="s">
        <v>247</v>
      </c>
      <c r="E742" s="213" t="s">
        <v>329</v>
      </c>
      <c r="F742" s="217">
        <v>0</v>
      </c>
      <c r="G742" s="129">
        <v>0</v>
      </c>
      <c r="H742" s="130">
        <f t="shared" si="33"/>
        <v>0</v>
      </c>
      <c r="I742" s="220" t="s">
        <v>329</v>
      </c>
      <c r="L742" s="255" t="s">
        <v>47</v>
      </c>
      <c r="M742" s="132">
        <v>0</v>
      </c>
      <c r="N742" s="133">
        <f t="shared" si="32"/>
        <v>0</v>
      </c>
      <c r="P742" s="218"/>
    </row>
    <row r="743" spans="3:16" ht="26.15" hidden="1" customHeight="1" outlineLevel="2">
      <c r="C743" s="440"/>
      <c r="D743" s="181" t="s">
        <v>247</v>
      </c>
      <c r="E743" s="213" t="s">
        <v>329</v>
      </c>
      <c r="F743" s="217">
        <v>0</v>
      </c>
      <c r="G743" s="129">
        <v>0</v>
      </c>
      <c r="H743" s="130">
        <f t="shared" si="33"/>
        <v>0</v>
      </c>
      <c r="I743" s="220" t="s">
        <v>329</v>
      </c>
      <c r="L743" s="255" t="s">
        <v>47</v>
      </c>
      <c r="M743" s="132">
        <v>0</v>
      </c>
      <c r="N743" s="133">
        <f t="shared" si="32"/>
        <v>0</v>
      </c>
      <c r="P743" s="218"/>
    </row>
    <row r="744" spans="3:16" ht="26.15" hidden="1" customHeight="1" outlineLevel="2">
      <c r="C744" s="440"/>
      <c r="D744" s="181" t="s">
        <v>247</v>
      </c>
      <c r="E744" s="213" t="s">
        <v>329</v>
      </c>
      <c r="F744" s="217">
        <v>0</v>
      </c>
      <c r="G744" s="129">
        <v>0</v>
      </c>
      <c r="H744" s="130">
        <f t="shared" si="33"/>
        <v>0</v>
      </c>
      <c r="I744" s="220" t="s">
        <v>329</v>
      </c>
      <c r="L744" s="255" t="s">
        <v>47</v>
      </c>
      <c r="M744" s="132">
        <v>0</v>
      </c>
      <c r="N744" s="133">
        <f t="shared" si="32"/>
        <v>0</v>
      </c>
      <c r="P744" s="218"/>
    </row>
    <row r="745" spans="3:16" ht="26.15" hidden="1" customHeight="1" outlineLevel="1" collapsed="1">
      <c r="C745" s="440"/>
      <c r="D745" s="181" t="s">
        <v>508</v>
      </c>
      <c r="E745" s="213" t="s">
        <v>329</v>
      </c>
      <c r="F745" s="217">
        <v>0</v>
      </c>
      <c r="G745" s="129">
        <v>0</v>
      </c>
      <c r="H745" s="130">
        <f t="shared" si="33"/>
        <v>0</v>
      </c>
      <c r="I745" s="220" t="s">
        <v>329</v>
      </c>
      <c r="L745" s="255" t="s">
        <v>47</v>
      </c>
      <c r="M745" s="132">
        <v>0</v>
      </c>
      <c r="N745" s="133">
        <f t="shared" si="32"/>
        <v>0</v>
      </c>
      <c r="P745" s="218"/>
    </row>
    <row r="746" spans="3:16" ht="14.5" hidden="1" customHeight="1" outlineLevel="2">
      <c r="C746" s="440"/>
      <c r="D746" s="181" t="s">
        <v>248</v>
      </c>
      <c r="E746" s="213" t="s">
        <v>329</v>
      </c>
      <c r="F746" s="217">
        <v>0</v>
      </c>
      <c r="G746" s="129">
        <v>0</v>
      </c>
      <c r="H746" s="130">
        <f t="shared" si="33"/>
        <v>0</v>
      </c>
      <c r="I746" s="220" t="s">
        <v>329</v>
      </c>
      <c r="L746" s="255" t="s">
        <v>47</v>
      </c>
      <c r="M746" s="132">
        <v>0</v>
      </c>
      <c r="N746" s="133">
        <f t="shared" si="32"/>
        <v>0</v>
      </c>
      <c r="P746" s="218"/>
    </row>
    <row r="747" spans="3:16" ht="14.5" hidden="1" customHeight="1" outlineLevel="2">
      <c r="C747" s="440"/>
      <c r="D747" s="181" t="s">
        <v>248</v>
      </c>
      <c r="E747" s="213" t="s">
        <v>329</v>
      </c>
      <c r="F747" s="217">
        <v>0</v>
      </c>
      <c r="G747" s="129">
        <v>0</v>
      </c>
      <c r="H747" s="130">
        <f t="shared" si="33"/>
        <v>0</v>
      </c>
      <c r="I747" s="220" t="s">
        <v>329</v>
      </c>
      <c r="L747" s="255" t="s">
        <v>47</v>
      </c>
      <c r="M747" s="132">
        <v>0</v>
      </c>
      <c r="N747" s="133">
        <f t="shared" si="32"/>
        <v>0</v>
      </c>
      <c r="P747" s="218"/>
    </row>
    <row r="748" spans="3:16" ht="14.5" hidden="1" customHeight="1" outlineLevel="2">
      <c r="C748" s="440"/>
      <c r="D748" s="181" t="s">
        <v>248</v>
      </c>
      <c r="E748" s="213" t="s">
        <v>329</v>
      </c>
      <c r="F748" s="217">
        <v>0</v>
      </c>
      <c r="G748" s="129">
        <v>0</v>
      </c>
      <c r="H748" s="130">
        <f t="shared" si="33"/>
        <v>0</v>
      </c>
      <c r="I748" s="220" t="s">
        <v>329</v>
      </c>
      <c r="L748" s="255" t="s">
        <v>47</v>
      </c>
      <c r="M748" s="132">
        <v>0</v>
      </c>
      <c r="N748" s="133">
        <f t="shared" si="32"/>
        <v>0</v>
      </c>
      <c r="P748" s="218"/>
    </row>
    <row r="749" spans="3:16" ht="14.5" hidden="1" customHeight="1" outlineLevel="2">
      <c r="C749" s="440"/>
      <c r="D749" s="181" t="s">
        <v>248</v>
      </c>
      <c r="E749" s="213" t="s">
        <v>329</v>
      </c>
      <c r="F749" s="217">
        <v>0</v>
      </c>
      <c r="G749" s="129">
        <v>0</v>
      </c>
      <c r="H749" s="130">
        <f t="shared" si="33"/>
        <v>0</v>
      </c>
      <c r="I749" s="220" t="s">
        <v>329</v>
      </c>
      <c r="L749" s="255" t="s">
        <v>47</v>
      </c>
      <c r="M749" s="132">
        <v>0</v>
      </c>
      <c r="N749" s="133">
        <f t="shared" ref="N749:N793" si="34">IF(L749="Accepté",H749,IF(L749="Revu",ROUND(M749,2),0))</f>
        <v>0</v>
      </c>
      <c r="P749" s="218"/>
    </row>
    <row r="750" spans="3:16" ht="39" hidden="1" outlineLevel="1" collapsed="1">
      <c r="C750" s="440"/>
      <c r="D750" s="181" t="s">
        <v>509</v>
      </c>
      <c r="E750" s="213" t="s">
        <v>329</v>
      </c>
      <c r="F750" s="217">
        <v>0</v>
      </c>
      <c r="G750" s="129">
        <v>0</v>
      </c>
      <c r="H750" s="130">
        <f t="shared" ref="H750:H793" si="35">ROUND(G750,2)*ROUND(F750,2)</f>
        <v>0</v>
      </c>
      <c r="I750" s="220" t="s">
        <v>329</v>
      </c>
      <c r="L750" s="255" t="s">
        <v>47</v>
      </c>
      <c r="M750" s="132">
        <v>0</v>
      </c>
      <c r="N750" s="133">
        <f t="shared" si="34"/>
        <v>0</v>
      </c>
      <c r="P750" s="218"/>
    </row>
    <row r="751" spans="3:16" ht="14.5" hidden="1" customHeight="1" outlineLevel="2">
      <c r="C751" s="440"/>
      <c r="D751" s="181" t="s">
        <v>254</v>
      </c>
      <c r="E751" s="213" t="s">
        <v>329</v>
      </c>
      <c r="F751" s="217">
        <v>0</v>
      </c>
      <c r="G751" s="129">
        <v>0</v>
      </c>
      <c r="H751" s="130">
        <f t="shared" si="35"/>
        <v>0</v>
      </c>
      <c r="I751" s="220" t="s">
        <v>329</v>
      </c>
      <c r="L751" s="255" t="s">
        <v>47</v>
      </c>
      <c r="M751" s="132">
        <v>0</v>
      </c>
      <c r="N751" s="133">
        <f t="shared" si="34"/>
        <v>0</v>
      </c>
      <c r="P751" s="218"/>
    </row>
    <row r="752" spans="3:16" ht="14.5" hidden="1" customHeight="1" outlineLevel="2">
      <c r="C752" s="440"/>
      <c r="D752" s="181" t="s">
        <v>254</v>
      </c>
      <c r="E752" s="213" t="s">
        <v>329</v>
      </c>
      <c r="F752" s="217">
        <v>0</v>
      </c>
      <c r="G752" s="129">
        <v>0</v>
      </c>
      <c r="H752" s="130">
        <f t="shared" si="35"/>
        <v>0</v>
      </c>
      <c r="I752" s="220" t="s">
        <v>329</v>
      </c>
      <c r="L752" s="255" t="s">
        <v>47</v>
      </c>
      <c r="M752" s="132">
        <v>0</v>
      </c>
      <c r="N752" s="133">
        <f t="shared" si="34"/>
        <v>0</v>
      </c>
      <c r="P752" s="218"/>
    </row>
    <row r="753" spans="3:16" ht="14.5" hidden="1" customHeight="1" outlineLevel="2">
      <c r="C753" s="440"/>
      <c r="D753" s="181" t="s">
        <v>254</v>
      </c>
      <c r="E753" s="213" t="s">
        <v>329</v>
      </c>
      <c r="F753" s="217">
        <v>0</v>
      </c>
      <c r="G753" s="129">
        <v>0</v>
      </c>
      <c r="H753" s="130">
        <f t="shared" si="35"/>
        <v>0</v>
      </c>
      <c r="I753" s="220" t="s">
        <v>329</v>
      </c>
      <c r="L753" s="255" t="s">
        <v>47</v>
      </c>
      <c r="M753" s="132">
        <v>0</v>
      </c>
      <c r="N753" s="133">
        <f t="shared" si="34"/>
        <v>0</v>
      </c>
      <c r="P753" s="218"/>
    </row>
    <row r="754" spans="3:16" ht="14.5" hidden="1" customHeight="1" outlineLevel="2">
      <c r="C754" s="440"/>
      <c r="D754" s="181" t="s">
        <v>254</v>
      </c>
      <c r="E754" s="213" t="s">
        <v>329</v>
      </c>
      <c r="F754" s="217">
        <v>0</v>
      </c>
      <c r="G754" s="129">
        <v>0</v>
      </c>
      <c r="H754" s="130">
        <f t="shared" si="35"/>
        <v>0</v>
      </c>
      <c r="I754" s="220" t="s">
        <v>329</v>
      </c>
      <c r="L754" s="255" t="s">
        <v>47</v>
      </c>
      <c r="M754" s="132">
        <v>0</v>
      </c>
      <c r="N754" s="133">
        <f t="shared" si="34"/>
        <v>0</v>
      </c>
      <c r="P754" s="218"/>
    </row>
    <row r="755" spans="3:16" ht="26" hidden="1" outlineLevel="1" collapsed="1">
      <c r="C755" s="440"/>
      <c r="D755" s="181" t="s">
        <v>510</v>
      </c>
      <c r="E755" s="213" t="s">
        <v>329</v>
      </c>
      <c r="F755" s="217">
        <v>0</v>
      </c>
      <c r="G755" s="129">
        <v>0</v>
      </c>
      <c r="H755" s="130">
        <f t="shared" si="35"/>
        <v>0</v>
      </c>
      <c r="I755" s="220" t="s">
        <v>329</v>
      </c>
      <c r="L755" s="255" t="s">
        <v>47</v>
      </c>
      <c r="M755" s="132">
        <v>0</v>
      </c>
      <c r="N755" s="133">
        <f t="shared" si="34"/>
        <v>0</v>
      </c>
      <c r="P755" s="218"/>
    </row>
    <row r="756" spans="3:16" ht="14.5" hidden="1" customHeight="1" outlineLevel="2">
      <c r="C756" s="440"/>
      <c r="D756" s="181" t="s">
        <v>259</v>
      </c>
      <c r="E756" s="213" t="s">
        <v>329</v>
      </c>
      <c r="F756" s="217">
        <v>0</v>
      </c>
      <c r="G756" s="129">
        <v>0</v>
      </c>
      <c r="H756" s="130">
        <f t="shared" si="35"/>
        <v>0</v>
      </c>
      <c r="I756" s="220" t="s">
        <v>329</v>
      </c>
      <c r="L756" s="255" t="s">
        <v>47</v>
      </c>
      <c r="M756" s="132">
        <v>0</v>
      </c>
      <c r="N756" s="133">
        <f t="shared" si="34"/>
        <v>0</v>
      </c>
      <c r="P756" s="218"/>
    </row>
    <row r="757" spans="3:16" ht="14.5" hidden="1" customHeight="1" outlineLevel="2">
      <c r="C757" s="440"/>
      <c r="D757" s="181" t="s">
        <v>259</v>
      </c>
      <c r="E757" s="213" t="s">
        <v>329</v>
      </c>
      <c r="F757" s="217">
        <v>0</v>
      </c>
      <c r="G757" s="129">
        <v>0</v>
      </c>
      <c r="H757" s="130">
        <f t="shared" si="35"/>
        <v>0</v>
      </c>
      <c r="I757" s="220" t="s">
        <v>329</v>
      </c>
      <c r="L757" s="255" t="s">
        <v>47</v>
      </c>
      <c r="M757" s="132">
        <v>0</v>
      </c>
      <c r="N757" s="133">
        <f t="shared" si="34"/>
        <v>0</v>
      </c>
      <c r="P757" s="218"/>
    </row>
    <row r="758" spans="3:16" ht="14.5" hidden="1" customHeight="1" outlineLevel="2">
      <c r="C758" s="440"/>
      <c r="D758" s="181" t="s">
        <v>259</v>
      </c>
      <c r="E758" s="213" t="s">
        <v>329</v>
      </c>
      <c r="F758" s="217">
        <v>0</v>
      </c>
      <c r="G758" s="129">
        <v>0</v>
      </c>
      <c r="H758" s="130">
        <f t="shared" si="35"/>
        <v>0</v>
      </c>
      <c r="I758" s="220" t="s">
        <v>329</v>
      </c>
      <c r="L758" s="255" t="s">
        <v>47</v>
      </c>
      <c r="M758" s="132">
        <v>0</v>
      </c>
      <c r="N758" s="133">
        <f t="shared" si="34"/>
        <v>0</v>
      </c>
      <c r="P758" s="218"/>
    </row>
    <row r="759" spans="3:16" ht="14.5" hidden="1" customHeight="1" outlineLevel="2">
      <c r="C759" s="440"/>
      <c r="D759" s="181" t="s">
        <v>259</v>
      </c>
      <c r="E759" s="213" t="s">
        <v>329</v>
      </c>
      <c r="F759" s="217">
        <v>0</v>
      </c>
      <c r="G759" s="129">
        <v>0</v>
      </c>
      <c r="H759" s="130">
        <f t="shared" si="35"/>
        <v>0</v>
      </c>
      <c r="I759" s="220" t="s">
        <v>329</v>
      </c>
      <c r="L759" s="255" t="s">
        <v>47</v>
      </c>
      <c r="M759" s="132">
        <v>0</v>
      </c>
      <c r="N759" s="133">
        <f t="shared" si="34"/>
        <v>0</v>
      </c>
      <c r="P759" s="218"/>
    </row>
    <row r="760" spans="3:16" ht="26.15" hidden="1" customHeight="1" outlineLevel="1" collapsed="1">
      <c r="C760" s="440"/>
      <c r="D760" s="181" t="s">
        <v>511</v>
      </c>
      <c r="E760" s="213" t="s">
        <v>329</v>
      </c>
      <c r="F760" s="217">
        <v>0</v>
      </c>
      <c r="G760" s="129">
        <v>0</v>
      </c>
      <c r="H760" s="130">
        <f t="shared" si="35"/>
        <v>0</v>
      </c>
      <c r="I760" s="220" t="s">
        <v>329</v>
      </c>
      <c r="L760" s="255" t="s">
        <v>47</v>
      </c>
      <c r="M760" s="132">
        <v>0</v>
      </c>
      <c r="N760" s="133">
        <f t="shared" si="34"/>
        <v>0</v>
      </c>
      <c r="P760" s="218"/>
    </row>
    <row r="761" spans="3:16" ht="26.15" hidden="1" customHeight="1" outlineLevel="2">
      <c r="C761" s="440"/>
      <c r="D761" s="181" t="s">
        <v>264</v>
      </c>
      <c r="E761" s="213" t="s">
        <v>329</v>
      </c>
      <c r="F761" s="217">
        <v>0</v>
      </c>
      <c r="G761" s="129">
        <v>0</v>
      </c>
      <c r="H761" s="130">
        <f t="shared" si="35"/>
        <v>0</v>
      </c>
      <c r="I761" s="220" t="s">
        <v>329</v>
      </c>
      <c r="L761" s="255" t="s">
        <v>47</v>
      </c>
      <c r="M761" s="132">
        <v>0</v>
      </c>
      <c r="N761" s="133">
        <f t="shared" si="34"/>
        <v>0</v>
      </c>
      <c r="P761" s="218"/>
    </row>
    <row r="762" spans="3:16" ht="26.15" hidden="1" customHeight="1" outlineLevel="2">
      <c r="C762" s="440"/>
      <c r="D762" s="181" t="s">
        <v>264</v>
      </c>
      <c r="E762" s="213" t="s">
        <v>329</v>
      </c>
      <c r="F762" s="217">
        <v>0</v>
      </c>
      <c r="G762" s="129">
        <v>0</v>
      </c>
      <c r="H762" s="130">
        <f t="shared" si="35"/>
        <v>0</v>
      </c>
      <c r="I762" s="220" t="s">
        <v>329</v>
      </c>
      <c r="L762" s="255" t="s">
        <v>47</v>
      </c>
      <c r="M762" s="132">
        <v>0</v>
      </c>
      <c r="N762" s="133">
        <f t="shared" si="34"/>
        <v>0</v>
      </c>
      <c r="P762" s="218"/>
    </row>
    <row r="763" spans="3:16" ht="26.15" hidden="1" customHeight="1" outlineLevel="2">
      <c r="C763" s="440"/>
      <c r="D763" s="181" t="s">
        <v>264</v>
      </c>
      <c r="E763" s="213" t="s">
        <v>329</v>
      </c>
      <c r="F763" s="217">
        <v>0</v>
      </c>
      <c r="G763" s="129">
        <v>0</v>
      </c>
      <c r="H763" s="130">
        <f t="shared" si="35"/>
        <v>0</v>
      </c>
      <c r="I763" s="220" t="s">
        <v>329</v>
      </c>
      <c r="L763" s="255" t="s">
        <v>47</v>
      </c>
      <c r="M763" s="132">
        <v>0</v>
      </c>
      <c r="N763" s="133">
        <f t="shared" si="34"/>
        <v>0</v>
      </c>
      <c r="P763" s="218"/>
    </row>
    <row r="764" spans="3:16" ht="26.15" hidden="1" customHeight="1" outlineLevel="2">
      <c r="C764" s="440"/>
      <c r="D764" s="181" t="s">
        <v>264</v>
      </c>
      <c r="E764" s="213" t="s">
        <v>329</v>
      </c>
      <c r="F764" s="217">
        <v>0</v>
      </c>
      <c r="G764" s="129">
        <v>0</v>
      </c>
      <c r="H764" s="130">
        <f t="shared" si="35"/>
        <v>0</v>
      </c>
      <c r="I764" s="220" t="s">
        <v>329</v>
      </c>
      <c r="L764" s="255" t="s">
        <v>47</v>
      </c>
      <c r="M764" s="132">
        <v>0</v>
      </c>
      <c r="N764" s="133">
        <f t="shared" si="34"/>
        <v>0</v>
      </c>
      <c r="P764" s="218"/>
    </row>
    <row r="765" spans="3:16" ht="26.15" hidden="1" customHeight="1" outlineLevel="1" collapsed="1">
      <c r="C765" s="440"/>
      <c r="D765" s="181" t="s">
        <v>512</v>
      </c>
      <c r="E765" s="213" t="s">
        <v>329</v>
      </c>
      <c r="F765" s="217">
        <v>0</v>
      </c>
      <c r="G765" s="129">
        <v>0</v>
      </c>
      <c r="H765" s="130">
        <f t="shared" si="35"/>
        <v>0</v>
      </c>
      <c r="I765" s="220" t="s">
        <v>329</v>
      </c>
      <c r="L765" s="255" t="s">
        <v>47</v>
      </c>
      <c r="M765" s="132">
        <v>0</v>
      </c>
      <c r="N765" s="133">
        <f t="shared" si="34"/>
        <v>0</v>
      </c>
      <c r="P765" s="218"/>
    </row>
    <row r="766" spans="3:16" ht="26.15" hidden="1" customHeight="1" outlineLevel="2">
      <c r="C766" s="440"/>
      <c r="D766" s="181" t="s">
        <v>268</v>
      </c>
      <c r="E766" s="213" t="s">
        <v>329</v>
      </c>
      <c r="F766" s="217">
        <v>0</v>
      </c>
      <c r="G766" s="129">
        <v>0</v>
      </c>
      <c r="H766" s="130">
        <f t="shared" si="35"/>
        <v>0</v>
      </c>
      <c r="I766" s="220" t="s">
        <v>329</v>
      </c>
      <c r="L766" s="255" t="s">
        <v>47</v>
      </c>
      <c r="M766" s="132">
        <v>0</v>
      </c>
      <c r="N766" s="133">
        <f t="shared" si="34"/>
        <v>0</v>
      </c>
      <c r="P766" s="218"/>
    </row>
    <row r="767" spans="3:16" ht="26.15" hidden="1" customHeight="1" outlineLevel="2">
      <c r="C767" s="440"/>
      <c r="D767" s="181" t="s">
        <v>268</v>
      </c>
      <c r="E767" s="213" t="s">
        <v>329</v>
      </c>
      <c r="F767" s="217">
        <v>0</v>
      </c>
      <c r="G767" s="129">
        <v>0</v>
      </c>
      <c r="H767" s="130">
        <f t="shared" si="35"/>
        <v>0</v>
      </c>
      <c r="I767" s="220" t="s">
        <v>329</v>
      </c>
      <c r="L767" s="255" t="s">
        <v>47</v>
      </c>
      <c r="M767" s="132">
        <v>0</v>
      </c>
      <c r="N767" s="133">
        <f t="shared" si="34"/>
        <v>0</v>
      </c>
      <c r="P767" s="218"/>
    </row>
    <row r="768" spans="3:16" ht="26.15" hidden="1" customHeight="1" outlineLevel="2">
      <c r="C768" s="440"/>
      <c r="D768" s="181" t="s">
        <v>268</v>
      </c>
      <c r="E768" s="213" t="s">
        <v>329</v>
      </c>
      <c r="F768" s="217">
        <v>0</v>
      </c>
      <c r="G768" s="129">
        <v>0</v>
      </c>
      <c r="H768" s="130">
        <f t="shared" si="35"/>
        <v>0</v>
      </c>
      <c r="I768" s="220" t="s">
        <v>329</v>
      </c>
      <c r="L768" s="255" t="s">
        <v>47</v>
      </c>
      <c r="M768" s="132">
        <v>0</v>
      </c>
      <c r="N768" s="133">
        <f t="shared" si="34"/>
        <v>0</v>
      </c>
      <c r="P768" s="218"/>
    </row>
    <row r="769" spans="3:16" ht="26.15" hidden="1" customHeight="1" outlineLevel="2">
      <c r="C769" s="440"/>
      <c r="D769" s="181" t="s">
        <v>268</v>
      </c>
      <c r="E769" s="213" t="s">
        <v>329</v>
      </c>
      <c r="F769" s="217">
        <v>0</v>
      </c>
      <c r="G769" s="129">
        <v>0</v>
      </c>
      <c r="H769" s="130">
        <f t="shared" si="35"/>
        <v>0</v>
      </c>
      <c r="I769" s="220" t="s">
        <v>329</v>
      </c>
      <c r="L769" s="255" t="s">
        <v>47</v>
      </c>
      <c r="M769" s="132">
        <v>0</v>
      </c>
      <c r="N769" s="133">
        <f t="shared" si="34"/>
        <v>0</v>
      </c>
      <c r="P769" s="218"/>
    </row>
    <row r="770" spans="3:16" ht="26" hidden="1" outlineLevel="1" collapsed="1">
      <c r="C770" s="440"/>
      <c r="D770" s="181" t="s">
        <v>513</v>
      </c>
      <c r="E770" s="213" t="s">
        <v>329</v>
      </c>
      <c r="F770" s="217">
        <v>0</v>
      </c>
      <c r="G770" s="129">
        <v>0</v>
      </c>
      <c r="H770" s="130">
        <f t="shared" si="35"/>
        <v>0</v>
      </c>
      <c r="I770" s="220" t="s">
        <v>329</v>
      </c>
      <c r="L770" s="255" t="s">
        <v>47</v>
      </c>
      <c r="M770" s="132">
        <v>0</v>
      </c>
      <c r="N770" s="133">
        <f t="shared" si="34"/>
        <v>0</v>
      </c>
      <c r="P770" s="218"/>
    </row>
    <row r="771" spans="3:16" ht="15.65" hidden="1" customHeight="1" outlineLevel="2">
      <c r="C771" s="440"/>
      <c r="D771" s="181" t="s">
        <v>274</v>
      </c>
      <c r="E771" s="213" t="s">
        <v>329</v>
      </c>
      <c r="F771" s="217">
        <v>0</v>
      </c>
      <c r="G771" s="129">
        <v>0</v>
      </c>
      <c r="H771" s="130">
        <f t="shared" si="35"/>
        <v>0</v>
      </c>
      <c r="I771" s="220" t="s">
        <v>329</v>
      </c>
      <c r="L771" s="255" t="s">
        <v>47</v>
      </c>
      <c r="M771" s="132">
        <v>0</v>
      </c>
      <c r="N771" s="133">
        <f t="shared" si="34"/>
        <v>0</v>
      </c>
      <c r="P771" s="218"/>
    </row>
    <row r="772" spans="3:16" ht="15.65" hidden="1" customHeight="1" outlineLevel="2">
      <c r="C772" s="440"/>
      <c r="D772" s="181" t="s">
        <v>274</v>
      </c>
      <c r="E772" s="213" t="s">
        <v>329</v>
      </c>
      <c r="F772" s="217">
        <v>0</v>
      </c>
      <c r="G772" s="129">
        <v>0</v>
      </c>
      <c r="H772" s="130">
        <f t="shared" si="35"/>
        <v>0</v>
      </c>
      <c r="I772" s="220" t="s">
        <v>329</v>
      </c>
      <c r="L772" s="255" t="s">
        <v>47</v>
      </c>
      <c r="M772" s="132">
        <v>0</v>
      </c>
      <c r="N772" s="133">
        <f t="shared" si="34"/>
        <v>0</v>
      </c>
      <c r="P772" s="218"/>
    </row>
    <row r="773" spans="3:16" ht="15.65" hidden="1" customHeight="1" outlineLevel="2">
      <c r="C773" s="440"/>
      <c r="D773" s="181" t="s">
        <v>274</v>
      </c>
      <c r="E773" s="213" t="s">
        <v>329</v>
      </c>
      <c r="F773" s="217">
        <v>0</v>
      </c>
      <c r="G773" s="129">
        <v>0</v>
      </c>
      <c r="H773" s="130">
        <f t="shared" si="35"/>
        <v>0</v>
      </c>
      <c r="I773" s="220" t="s">
        <v>329</v>
      </c>
      <c r="L773" s="255" t="s">
        <v>47</v>
      </c>
      <c r="M773" s="132">
        <v>0</v>
      </c>
      <c r="N773" s="133">
        <f t="shared" si="34"/>
        <v>0</v>
      </c>
      <c r="P773" s="218"/>
    </row>
    <row r="774" spans="3:16" ht="15.65" hidden="1" customHeight="1" outlineLevel="2">
      <c r="C774" s="440"/>
      <c r="D774" s="181" t="s">
        <v>274</v>
      </c>
      <c r="E774" s="213" t="s">
        <v>329</v>
      </c>
      <c r="F774" s="217">
        <v>0</v>
      </c>
      <c r="G774" s="129">
        <v>0</v>
      </c>
      <c r="H774" s="130">
        <f t="shared" si="35"/>
        <v>0</v>
      </c>
      <c r="I774" s="220" t="s">
        <v>329</v>
      </c>
      <c r="L774" s="255" t="s">
        <v>47</v>
      </c>
      <c r="M774" s="132">
        <v>0</v>
      </c>
      <c r="N774" s="133">
        <f t="shared" si="34"/>
        <v>0</v>
      </c>
      <c r="P774" s="218"/>
    </row>
    <row r="775" spans="3:16" ht="26.15" hidden="1" customHeight="1" outlineLevel="1" collapsed="1">
      <c r="C775" s="440"/>
      <c r="D775" s="181" t="s">
        <v>514</v>
      </c>
      <c r="E775" s="213" t="s">
        <v>329</v>
      </c>
      <c r="F775" s="217">
        <v>0</v>
      </c>
      <c r="G775" s="129">
        <v>0</v>
      </c>
      <c r="H775" s="130">
        <f t="shared" si="35"/>
        <v>0</v>
      </c>
      <c r="I775" s="220" t="s">
        <v>329</v>
      </c>
      <c r="L775" s="255" t="s">
        <v>47</v>
      </c>
      <c r="M775" s="132">
        <v>0</v>
      </c>
      <c r="N775" s="133">
        <f t="shared" si="34"/>
        <v>0</v>
      </c>
      <c r="P775" s="218"/>
    </row>
    <row r="776" spans="3:16" ht="26.15" hidden="1" customHeight="1" outlineLevel="2">
      <c r="C776" s="440"/>
      <c r="D776" s="181" t="s">
        <v>276</v>
      </c>
      <c r="E776" s="213" t="s">
        <v>329</v>
      </c>
      <c r="F776" s="217">
        <v>0</v>
      </c>
      <c r="G776" s="129">
        <v>0</v>
      </c>
      <c r="H776" s="130">
        <f t="shared" si="35"/>
        <v>0</v>
      </c>
      <c r="I776" s="220" t="s">
        <v>329</v>
      </c>
      <c r="L776" s="255" t="s">
        <v>47</v>
      </c>
      <c r="M776" s="132">
        <v>0</v>
      </c>
      <c r="N776" s="133">
        <f t="shared" si="34"/>
        <v>0</v>
      </c>
      <c r="P776" s="218"/>
    </row>
    <row r="777" spans="3:16" ht="26.15" hidden="1" customHeight="1" outlineLevel="2">
      <c r="C777" s="440"/>
      <c r="D777" s="181" t="s">
        <v>276</v>
      </c>
      <c r="E777" s="213" t="s">
        <v>329</v>
      </c>
      <c r="F777" s="217">
        <v>0</v>
      </c>
      <c r="G777" s="129">
        <v>0</v>
      </c>
      <c r="H777" s="130">
        <f t="shared" si="35"/>
        <v>0</v>
      </c>
      <c r="I777" s="220" t="s">
        <v>329</v>
      </c>
      <c r="L777" s="255" t="s">
        <v>47</v>
      </c>
      <c r="M777" s="132">
        <v>0</v>
      </c>
      <c r="N777" s="133">
        <f t="shared" si="34"/>
        <v>0</v>
      </c>
      <c r="P777" s="218"/>
    </row>
    <row r="778" spans="3:16" ht="26.15" hidden="1" customHeight="1" outlineLevel="2">
      <c r="C778" s="440"/>
      <c r="D778" s="181" t="s">
        <v>276</v>
      </c>
      <c r="E778" s="213" t="s">
        <v>329</v>
      </c>
      <c r="F778" s="217">
        <v>0</v>
      </c>
      <c r="G778" s="129">
        <v>0</v>
      </c>
      <c r="H778" s="130">
        <f t="shared" si="35"/>
        <v>0</v>
      </c>
      <c r="I778" s="220" t="s">
        <v>329</v>
      </c>
      <c r="L778" s="255" t="s">
        <v>47</v>
      </c>
      <c r="M778" s="132">
        <v>0</v>
      </c>
      <c r="N778" s="133">
        <f t="shared" si="34"/>
        <v>0</v>
      </c>
      <c r="P778" s="218"/>
    </row>
    <row r="779" spans="3:16" ht="26.15" hidden="1" customHeight="1" outlineLevel="2">
      <c r="C779" s="440"/>
      <c r="D779" s="181" t="s">
        <v>276</v>
      </c>
      <c r="E779" s="213" t="s">
        <v>329</v>
      </c>
      <c r="F779" s="217">
        <v>0</v>
      </c>
      <c r="G779" s="129">
        <v>0</v>
      </c>
      <c r="H779" s="130">
        <f t="shared" si="35"/>
        <v>0</v>
      </c>
      <c r="I779" s="220" t="s">
        <v>329</v>
      </c>
      <c r="L779" s="255" t="s">
        <v>47</v>
      </c>
      <c r="M779" s="132">
        <v>0</v>
      </c>
      <c r="N779" s="133">
        <f t="shared" si="34"/>
        <v>0</v>
      </c>
      <c r="P779" s="218"/>
    </row>
    <row r="780" spans="3:16" ht="26.15" hidden="1" customHeight="1" outlineLevel="1" collapsed="1">
      <c r="C780" s="440"/>
      <c r="D780" s="181" t="s">
        <v>515</v>
      </c>
      <c r="E780" s="213" t="s">
        <v>329</v>
      </c>
      <c r="F780" s="217">
        <v>0</v>
      </c>
      <c r="G780" s="129">
        <v>0</v>
      </c>
      <c r="H780" s="130">
        <f t="shared" si="35"/>
        <v>0</v>
      </c>
      <c r="I780" s="220" t="s">
        <v>329</v>
      </c>
      <c r="L780" s="255" t="s">
        <v>47</v>
      </c>
      <c r="M780" s="132">
        <v>0</v>
      </c>
      <c r="N780" s="133">
        <f t="shared" si="34"/>
        <v>0</v>
      </c>
      <c r="P780" s="218"/>
    </row>
    <row r="781" spans="3:16" ht="15.65" hidden="1" customHeight="1" outlineLevel="2">
      <c r="C781" s="440"/>
      <c r="D781" s="181" t="s">
        <v>46</v>
      </c>
      <c r="E781" s="213" t="s">
        <v>329</v>
      </c>
      <c r="F781" s="217">
        <v>0</v>
      </c>
      <c r="G781" s="129">
        <v>0</v>
      </c>
      <c r="H781" s="130">
        <f t="shared" si="35"/>
        <v>0</v>
      </c>
      <c r="I781" s="220" t="s">
        <v>329</v>
      </c>
      <c r="L781" s="255" t="s">
        <v>47</v>
      </c>
      <c r="M781" s="132">
        <v>0</v>
      </c>
      <c r="N781" s="133">
        <f t="shared" si="34"/>
        <v>0</v>
      </c>
      <c r="P781" s="218"/>
    </row>
    <row r="782" spans="3:16" ht="15.65" hidden="1" customHeight="1" outlineLevel="2">
      <c r="C782" s="440"/>
      <c r="D782" s="181" t="s">
        <v>46</v>
      </c>
      <c r="E782" s="213" t="s">
        <v>329</v>
      </c>
      <c r="F782" s="217">
        <v>0</v>
      </c>
      <c r="G782" s="129">
        <v>0</v>
      </c>
      <c r="H782" s="130">
        <f t="shared" si="35"/>
        <v>0</v>
      </c>
      <c r="I782" s="220" t="s">
        <v>329</v>
      </c>
      <c r="L782" s="255" t="s">
        <v>47</v>
      </c>
      <c r="M782" s="132">
        <v>0</v>
      </c>
      <c r="N782" s="133">
        <f t="shared" si="34"/>
        <v>0</v>
      </c>
      <c r="P782" s="218"/>
    </row>
    <row r="783" spans="3:16" ht="15.65" hidden="1" customHeight="1" outlineLevel="2">
      <c r="C783" s="440"/>
      <c r="D783" s="181" t="s">
        <v>46</v>
      </c>
      <c r="E783" s="213" t="s">
        <v>329</v>
      </c>
      <c r="F783" s="217">
        <v>0</v>
      </c>
      <c r="G783" s="129">
        <v>0</v>
      </c>
      <c r="H783" s="130">
        <f t="shared" si="35"/>
        <v>0</v>
      </c>
      <c r="I783" s="220" t="s">
        <v>329</v>
      </c>
      <c r="L783" s="255" t="s">
        <v>47</v>
      </c>
      <c r="M783" s="132">
        <v>0</v>
      </c>
      <c r="N783" s="133">
        <f t="shared" si="34"/>
        <v>0</v>
      </c>
      <c r="P783" s="218"/>
    </row>
    <row r="784" spans="3:16" ht="15.65" hidden="1" customHeight="1" outlineLevel="2">
      <c r="C784" s="440"/>
      <c r="D784" s="181" t="s">
        <v>46</v>
      </c>
      <c r="E784" s="213" t="s">
        <v>329</v>
      </c>
      <c r="F784" s="217">
        <v>0</v>
      </c>
      <c r="G784" s="129">
        <v>0</v>
      </c>
      <c r="H784" s="130">
        <f t="shared" si="35"/>
        <v>0</v>
      </c>
      <c r="I784" s="220" t="s">
        <v>329</v>
      </c>
      <c r="L784" s="255" t="s">
        <v>47</v>
      </c>
      <c r="M784" s="132">
        <v>0</v>
      </c>
      <c r="N784" s="133">
        <f t="shared" si="34"/>
        <v>0</v>
      </c>
      <c r="P784" s="218"/>
    </row>
    <row r="785" spans="3:16" ht="26" hidden="1" outlineLevel="1" collapsed="1">
      <c r="C785" s="440"/>
      <c r="D785" s="181" t="s">
        <v>435</v>
      </c>
      <c r="E785" s="213" t="s">
        <v>329</v>
      </c>
      <c r="F785" s="217">
        <v>0</v>
      </c>
      <c r="G785" s="129">
        <v>0</v>
      </c>
      <c r="H785" s="130">
        <f t="shared" si="35"/>
        <v>0</v>
      </c>
      <c r="I785" s="220" t="s">
        <v>329</v>
      </c>
      <c r="L785" s="255" t="s">
        <v>47</v>
      </c>
      <c r="M785" s="132">
        <v>0</v>
      </c>
      <c r="N785" s="133">
        <f t="shared" si="34"/>
        <v>0</v>
      </c>
      <c r="P785" s="218"/>
    </row>
    <row r="786" spans="3:16" ht="14.5" hidden="1" customHeight="1" outlineLevel="2">
      <c r="C786" s="440"/>
      <c r="D786" s="182" t="s">
        <v>42</v>
      </c>
      <c r="E786" s="213" t="s">
        <v>329</v>
      </c>
      <c r="F786" s="217">
        <v>0</v>
      </c>
      <c r="G786" s="129">
        <v>0</v>
      </c>
      <c r="H786" s="130">
        <f t="shared" si="35"/>
        <v>0</v>
      </c>
      <c r="I786" s="220" t="s">
        <v>329</v>
      </c>
      <c r="L786" s="255" t="s">
        <v>47</v>
      </c>
      <c r="M786" s="132">
        <v>0</v>
      </c>
      <c r="N786" s="133">
        <f t="shared" si="34"/>
        <v>0</v>
      </c>
      <c r="P786" s="218"/>
    </row>
    <row r="787" spans="3:16" ht="14.5" hidden="1" customHeight="1" outlineLevel="2">
      <c r="C787" s="440"/>
      <c r="D787" s="182" t="s">
        <v>42</v>
      </c>
      <c r="E787" s="213" t="s">
        <v>329</v>
      </c>
      <c r="F787" s="217">
        <v>0</v>
      </c>
      <c r="G787" s="129">
        <v>0</v>
      </c>
      <c r="H787" s="130">
        <f t="shared" si="35"/>
        <v>0</v>
      </c>
      <c r="I787" s="220" t="s">
        <v>329</v>
      </c>
      <c r="L787" s="255" t="s">
        <v>47</v>
      </c>
      <c r="M787" s="132">
        <v>0</v>
      </c>
      <c r="N787" s="133">
        <f t="shared" si="34"/>
        <v>0</v>
      </c>
      <c r="P787" s="218"/>
    </row>
    <row r="788" spans="3:16" ht="14.5" hidden="1" customHeight="1" outlineLevel="2">
      <c r="C788" s="440"/>
      <c r="D788" s="182" t="s">
        <v>42</v>
      </c>
      <c r="E788" s="213" t="s">
        <v>329</v>
      </c>
      <c r="F788" s="217">
        <v>0</v>
      </c>
      <c r="G788" s="129">
        <v>0</v>
      </c>
      <c r="H788" s="130">
        <f t="shared" si="35"/>
        <v>0</v>
      </c>
      <c r="I788" s="220" t="s">
        <v>329</v>
      </c>
      <c r="L788" s="255" t="s">
        <v>47</v>
      </c>
      <c r="M788" s="132">
        <v>0</v>
      </c>
      <c r="N788" s="133">
        <f t="shared" si="34"/>
        <v>0</v>
      </c>
      <c r="P788" s="218"/>
    </row>
    <row r="789" spans="3:16" ht="14.5" hidden="1" customHeight="1" outlineLevel="2">
      <c r="C789" s="440"/>
      <c r="D789" s="182" t="s">
        <v>42</v>
      </c>
      <c r="E789" s="213" t="s">
        <v>329</v>
      </c>
      <c r="F789" s="217">
        <v>0</v>
      </c>
      <c r="G789" s="129">
        <v>0</v>
      </c>
      <c r="H789" s="130">
        <f t="shared" si="35"/>
        <v>0</v>
      </c>
      <c r="I789" s="220" t="s">
        <v>329</v>
      </c>
      <c r="L789" s="255" t="s">
        <v>47</v>
      </c>
      <c r="M789" s="132">
        <v>0</v>
      </c>
      <c r="N789" s="133">
        <f t="shared" si="34"/>
        <v>0</v>
      </c>
      <c r="P789" s="218"/>
    </row>
    <row r="790" spans="3:16" ht="26" hidden="1" outlineLevel="1" collapsed="1">
      <c r="C790" s="440"/>
      <c r="D790" s="182" t="s">
        <v>427</v>
      </c>
      <c r="E790" s="213" t="s">
        <v>329</v>
      </c>
      <c r="F790" s="217">
        <v>0</v>
      </c>
      <c r="G790" s="253">
        <v>103.21100917431193</v>
      </c>
      <c r="H790" s="130">
        <f t="shared" si="35"/>
        <v>0</v>
      </c>
      <c r="I790" s="222" t="s">
        <v>428</v>
      </c>
      <c r="L790" s="255" t="s">
        <v>47</v>
      </c>
      <c r="M790" s="132">
        <v>0</v>
      </c>
      <c r="N790" s="133">
        <f t="shared" si="34"/>
        <v>0</v>
      </c>
      <c r="P790" s="218"/>
    </row>
    <row r="791" spans="3:16" ht="26" hidden="1" outlineLevel="1">
      <c r="C791" s="440"/>
      <c r="D791" s="182" t="s">
        <v>429</v>
      </c>
      <c r="E791" s="213" t="s">
        <v>329</v>
      </c>
      <c r="F791" s="217">
        <v>0</v>
      </c>
      <c r="G791" s="134">
        <v>68.807339449541288</v>
      </c>
      <c r="H791" s="130">
        <f t="shared" si="35"/>
        <v>0</v>
      </c>
      <c r="I791" s="222" t="s">
        <v>428</v>
      </c>
      <c r="L791" s="255" t="s">
        <v>47</v>
      </c>
      <c r="M791" s="132">
        <v>0</v>
      </c>
      <c r="N791" s="133">
        <f t="shared" si="34"/>
        <v>0</v>
      </c>
      <c r="P791" s="218"/>
    </row>
    <row r="792" spans="3:16" ht="26" hidden="1" outlineLevel="1">
      <c r="C792" s="440"/>
      <c r="D792" s="182" t="s">
        <v>430</v>
      </c>
      <c r="E792" s="213" t="s">
        <v>329</v>
      </c>
      <c r="F792" s="217">
        <v>0</v>
      </c>
      <c r="G792" s="134">
        <v>34.403669724770644</v>
      </c>
      <c r="H792" s="130">
        <f t="shared" si="35"/>
        <v>0</v>
      </c>
      <c r="I792" s="222" t="s">
        <v>428</v>
      </c>
      <c r="L792" s="255" t="s">
        <v>47</v>
      </c>
      <c r="M792" s="132">
        <v>0</v>
      </c>
      <c r="N792" s="133">
        <f t="shared" si="34"/>
        <v>0</v>
      </c>
      <c r="P792" s="218"/>
    </row>
    <row r="793" spans="3:16" ht="26.5" hidden="1" outlineLevel="1" thickBot="1">
      <c r="C793" s="440"/>
      <c r="D793" s="183" t="s">
        <v>431</v>
      </c>
      <c r="E793" s="214" t="s">
        <v>329</v>
      </c>
      <c r="F793" s="201">
        <v>0</v>
      </c>
      <c r="G793" s="162">
        <v>27.522935779816514</v>
      </c>
      <c r="H793" s="162">
        <f t="shared" si="35"/>
        <v>0</v>
      </c>
      <c r="I793" s="223" t="s">
        <v>428</v>
      </c>
      <c r="L793" s="255" t="s">
        <v>47</v>
      </c>
      <c r="M793" s="132">
        <v>0</v>
      </c>
      <c r="N793" s="256">
        <f t="shared" si="34"/>
        <v>0</v>
      </c>
      <c r="P793" s="218"/>
    </row>
    <row r="794" spans="3:16" ht="19" hidden="1" outlineLevel="1" thickBot="1">
      <c r="F794" s="147"/>
      <c r="G794" s="159" t="s">
        <v>432</v>
      </c>
      <c r="H794" s="160">
        <f>SUM(H790:H793)</f>
        <v>0</v>
      </c>
      <c r="I794" s="148"/>
      <c r="L794" s="135"/>
      <c r="M794" s="137" t="s">
        <v>475</v>
      </c>
      <c r="N794" s="257">
        <f>SUM(N790:N793)</f>
        <v>0</v>
      </c>
      <c r="O794" s="27" t="s">
        <v>476</v>
      </c>
      <c r="P794" s="140"/>
    </row>
    <row r="795" spans="3:16" ht="19" hidden="1" outlineLevel="1" thickBot="1">
      <c r="F795" s="147"/>
      <c r="G795" s="159" t="s">
        <v>433</v>
      </c>
      <c r="H795" s="160">
        <f>SUM(H685:H793)</f>
        <v>0</v>
      </c>
      <c r="I795" s="148"/>
      <c r="L795" s="135"/>
      <c r="M795" s="137" t="s">
        <v>433</v>
      </c>
      <c r="N795" s="139">
        <f>SUM(N685:N793)</f>
        <v>0</v>
      </c>
      <c r="P795" s="140"/>
    </row>
    <row r="796" spans="3:16" s="44" customFormat="1" ht="31" hidden="1" customHeight="1" outlineLevel="1" thickBot="1">
      <c r="C796" s="439" t="s">
        <v>518</v>
      </c>
      <c r="D796" s="187" t="str">
        <f>+J551</f>
        <v>TEST D'UNE OFFRE EN RÉEMPLOI 3</v>
      </c>
      <c r="E796" s="188"/>
      <c r="F796" s="188"/>
      <c r="G796" s="188"/>
      <c r="H796" s="188"/>
      <c r="I796" s="189"/>
      <c r="J796" s="408"/>
      <c r="K796" s="407"/>
    </row>
    <row r="797" spans="3:16" ht="26" hidden="1" outlineLevel="1">
      <c r="C797" s="440"/>
      <c r="D797" s="180" t="s">
        <v>496</v>
      </c>
      <c r="E797" s="221" t="s">
        <v>329</v>
      </c>
      <c r="F797" s="200">
        <v>0</v>
      </c>
      <c r="G797" s="216">
        <v>0</v>
      </c>
      <c r="H797" s="161">
        <f>ROUND(G797,2)*ROUND(F797,2)</f>
        <v>0</v>
      </c>
      <c r="I797" s="254" t="s">
        <v>329</v>
      </c>
      <c r="L797" s="255" t="s">
        <v>47</v>
      </c>
      <c r="M797" s="132">
        <v>0</v>
      </c>
      <c r="N797" s="133">
        <f t="shared" ref="N797:N860" si="36">IF(L797="Accepté",H797,IF(L797="Revu",ROUND(M797,2),0))</f>
        <v>0</v>
      </c>
      <c r="P797" s="218"/>
    </row>
    <row r="798" spans="3:16" ht="14.5" hidden="1" customHeight="1" outlineLevel="2">
      <c r="C798" s="440"/>
      <c r="D798" s="181" t="s">
        <v>44</v>
      </c>
      <c r="E798" s="213" t="s">
        <v>329</v>
      </c>
      <c r="F798" s="217">
        <v>0</v>
      </c>
      <c r="G798" s="129">
        <v>0</v>
      </c>
      <c r="H798" s="130">
        <f t="shared" ref="H798:H861" si="37">ROUND(G798,2)*ROUND(F798,2)</f>
        <v>0</v>
      </c>
      <c r="I798" s="220" t="s">
        <v>329</v>
      </c>
      <c r="L798" s="255" t="s">
        <v>47</v>
      </c>
      <c r="M798" s="132">
        <v>0</v>
      </c>
      <c r="N798" s="133">
        <f t="shared" si="36"/>
        <v>0</v>
      </c>
      <c r="P798" s="218"/>
    </row>
    <row r="799" spans="3:16" ht="14.5" hidden="1" customHeight="1" outlineLevel="2">
      <c r="C799" s="440"/>
      <c r="D799" s="181" t="s">
        <v>44</v>
      </c>
      <c r="E799" s="213" t="s">
        <v>329</v>
      </c>
      <c r="F799" s="217">
        <v>0</v>
      </c>
      <c r="G799" s="129">
        <v>0</v>
      </c>
      <c r="H799" s="130">
        <f t="shared" si="37"/>
        <v>0</v>
      </c>
      <c r="I799" s="220" t="s">
        <v>329</v>
      </c>
      <c r="L799" s="255" t="s">
        <v>47</v>
      </c>
      <c r="M799" s="132">
        <v>0</v>
      </c>
      <c r="N799" s="133">
        <f t="shared" si="36"/>
        <v>0</v>
      </c>
      <c r="P799" s="218"/>
    </row>
    <row r="800" spans="3:16" ht="14.5" hidden="1" customHeight="1" outlineLevel="2">
      <c r="C800" s="440"/>
      <c r="D800" s="181" t="s">
        <v>44</v>
      </c>
      <c r="E800" s="213" t="s">
        <v>329</v>
      </c>
      <c r="F800" s="217">
        <v>0</v>
      </c>
      <c r="G800" s="129">
        <v>0</v>
      </c>
      <c r="H800" s="130">
        <f t="shared" si="37"/>
        <v>0</v>
      </c>
      <c r="I800" s="220" t="s">
        <v>329</v>
      </c>
      <c r="L800" s="255" t="s">
        <v>47</v>
      </c>
      <c r="M800" s="132">
        <v>0</v>
      </c>
      <c r="N800" s="133">
        <f t="shared" si="36"/>
        <v>0</v>
      </c>
      <c r="P800" s="218"/>
    </row>
    <row r="801" spans="3:16" ht="14.5" hidden="1" customHeight="1" outlineLevel="2">
      <c r="C801" s="440"/>
      <c r="D801" s="181" t="s">
        <v>44</v>
      </c>
      <c r="E801" s="213" t="s">
        <v>329</v>
      </c>
      <c r="F801" s="217">
        <v>0</v>
      </c>
      <c r="G801" s="129">
        <v>0</v>
      </c>
      <c r="H801" s="130">
        <f t="shared" si="37"/>
        <v>0</v>
      </c>
      <c r="I801" s="220" t="s">
        <v>329</v>
      </c>
      <c r="L801" s="255" t="s">
        <v>47</v>
      </c>
      <c r="M801" s="132">
        <v>0</v>
      </c>
      <c r="N801" s="133">
        <f t="shared" si="36"/>
        <v>0</v>
      </c>
      <c r="P801" s="218"/>
    </row>
    <row r="802" spans="3:16" ht="26" hidden="1" outlineLevel="1" collapsed="1">
      <c r="C802" s="440"/>
      <c r="D802" s="181" t="s">
        <v>497</v>
      </c>
      <c r="E802" s="213" t="s">
        <v>329</v>
      </c>
      <c r="F802" s="217">
        <v>0</v>
      </c>
      <c r="G802" s="129">
        <v>0</v>
      </c>
      <c r="H802" s="130">
        <f t="shared" si="37"/>
        <v>0</v>
      </c>
      <c r="I802" s="220" t="s">
        <v>329</v>
      </c>
      <c r="L802" s="255" t="s">
        <v>47</v>
      </c>
      <c r="M802" s="132">
        <v>0</v>
      </c>
      <c r="N802" s="133">
        <f t="shared" si="36"/>
        <v>0</v>
      </c>
      <c r="P802" s="218"/>
    </row>
    <row r="803" spans="3:16" ht="14.5" hidden="1" customHeight="1" outlineLevel="2">
      <c r="C803" s="440"/>
      <c r="D803" s="181" t="s">
        <v>463</v>
      </c>
      <c r="E803" s="213" t="s">
        <v>329</v>
      </c>
      <c r="F803" s="217">
        <v>0</v>
      </c>
      <c r="G803" s="129">
        <v>0</v>
      </c>
      <c r="H803" s="130">
        <f t="shared" si="37"/>
        <v>0</v>
      </c>
      <c r="I803" s="220" t="s">
        <v>329</v>
      </c>
      <c r="L803" s="255" t="s">
        <v>47</v>
      </c>
      <c r="M803" s="132">
        <v>0</v>
      </c>
      <c r="N803" s="133">
        <f t="shared" si="36"/>
        <v>0</v>
      </c>
      <c r="P803" s="218"/>
    </row>
    <row r="804" spans="3:16" ht="14.5" hidden="1" customHeight="1" outlineLevel="2">
      <c r="C804" s="440"/>
      <c r="D804" s="181" t="s">
        <v>463</v>
      </c>
      <c r="E804" s="213" t="s">
        <v>329</v>
      </c>
      <c r="F804" s="217">
        <v>0</v>
      </c>
      <c r="G804" s="129">
        <v>0</v>
      </c>
      <c r="H804" s="130">
        <f t="shared" si="37"/>
        <v>0</v>
      </c>
      <c r="I804" s="220" t="s">
        <v>329</v>
      </c>
      <c r="L804" s="255" t="s">
        <v>47</v>
      </c>
      <c r="M804" s="132">
        <v>0</v>
      </c>
      <c r="N804" s="133">
        <f t="shared" si="36"/>
        <v>0</v>
      </c>
      <c r="P804" s="218"/>
    </row>
    <row r="805" spans="3:16" ht="14.5" hidden="1" customHeight="1" outlineLevel="2">
      <c r="C805" s="440"/>
      <c r="D805" s="181" t="s">
        <v>463</v>
      </c>
      <c r="E805" s="213" t="s">
        <v>329</v>
      </c>
      <c r="F805" s="217">
        <v>0</v>
      </c>
      <c r="G805" s="129">
        <v>0</v>
      </c>
      <c r="H805" s="130">
        <f t="shared" si="37"/>
        <v>0</v>
      </c>
      <c r="I805" s="220" t="s">
        <v>329</v>
      </c>
      <c r="L805" s="255" t="s">
        <v>47</v>
      </c>
      <c r="M805" s="132">
        <v>0</v>
      </c>
      <c r="N805" s="133">
        <f t="shared" si="36"/>
        <v>0</v>
      </c>
      <c r="P805" s="218"/>
    </row>
    <row r="806" spans="3:16" ht="14.5" hidden="1" customHeight="1" outlineLevel="2">
      <c r="C806" s="440"/>
      <c r="D806" s="181" t="s">
        <v>463</v>
      </c>
      <c r="E806" s="213" t="s">
        <v>329</v>
      </c>
      <c r="F806" s="217">
        <v>0</v>
      </c>
      <c r="G806" s="129">
        <v>0</v>
      </c>
      <c r="H806" s="130">
        <f t="shared" si="37"/>
        <v>0</v>
      </c>
      <c r="I806" s="220" t="s">
        <v>329</v>
      </c>
      <c r="L806" s="255" t="s">
        <v>47</v>
      </c>
      <c r="M806" s="132">
        <v>0</v>
      </c>
      <c r="N806" s="133">
        <f t="shared" si="36"/>
        <v>0</v>
      </c>
      <c r="P806" s="218"/>
    </row>
    <row r="807" spans="3:16" ht="26.15" hidden="1" customHeight="1" outlineLevel="1" collapsed="1">
      <c r="C807" s="440"/>
      <c r="D807" s="181" t="s">
        <v>498</v>
      </c>
      <c r="E807" s="213" t="s">
        <v>329</v>
      </c>
      <c r="F807" s="217">
        <v>0</v>
      </c>
      <c r="G807" s="129">
        <v>0</v>
      </c>
      <c r="H807" s="130">
        <f t="shared" si="37"/>
        <v>0</v>
      </c>
      <c r="I807" s="220" t="s">
        <v>329</v>
      </c>
      <c r="L807" s="255" t="s">
        <v>47</v>
      </c>
      <c r="M807" s="132">
        <v>0</v>
      </c>
      <c r="N807" s="133">
        <f t="shared" si="36"/>
        <v>0</v>
      </c>
      <c r="P807" s="218"/>
    </row>
    <row r="808" spans="3:16" ht="26.15" hidden="1" customHeight="1" outlineLevel="2">
      <c r="C808" s="440"/>
      <c r="D808" s="181" t="s">
        <v>99</v>
      </c>
      <c r="E808" s="213" t="s">
        <v>329</v>
      </c>
      <c r="F808" s="217">
        <v>0</v>
      </c>
      <c r="G808" s="129">
        <v>0</v>
      </c>
      <c r="H808" s="130">
        <f t="shared" si="37"/>
        <v>0</v>
      </c>
      <c r="I808" s="220" t="s">
        <v>329</v>
      </c>
      <c r="L808" s="255" t="s">
        <v>47</v>
      </c>
      <c r="M808" s="132">
        <v>0</v>
      </c>
      <c r="N808" s="133">
        <f t="shared" si="36"/>
        <v>0</v>
      </c>
      <c r="P808" s="218"/>
    </row>
    <row r="809" spans="3:16" ht="26.15" hidden="1" customHeight="1" outlineLevel="2">
      <c r="C809" s="440"/>
      <c r="D809" s="181" t="s">
        <v>99</v>
      </c>
      <c r="E809" s="213" t="s">
        <v>329</v>
      </c>
      <c r="F809" s="217">
        <v>0</v>
      </c>
      <c r="G809" s="129">
        <v>0</v>
      </c>
      <c r="H809" s="130">
        <f t="shared" si="37"/>
        <v>0</v>
      </c>
      <c r="I809" s="220" t="s">
        <v>329</v>
      </c>
      <c r="L809" s="255" t="s">
        <v>47</v>
      </c>
      <c r="M809" s="132">
        <v>0</v>
      </c>
      <c r="N809" s="133">
        <f t="shared" si="36"/>
        <v>0</v>
      </c>
      <c r="P809" s="218"/>
    </row>
    <row r="810" spans="3:16" ht="26.15" hidden="1" customHeight="1" outlineLevel="2">
      <c r="C810" s="440"/>
      <c r="D810" s="181" t="s">
        <v>99</v>
      </c>
      <c r="E810" s="213" t="s">
        <v>329</v>
      </c>
      <c r="F810" s="217">
        <v>0</v>
      </c>
      <c r="G810" s="129">
        <v>0</v>
      </c>
      <c r="H810" s="130">
        <f t="shared" si="37"/>
        <v>0</v>
      </c>
      <c r="I810" s="220" t="s">
        <v>329</v>
      </c>
      <c r="L810" s="255" t="s">
        <v>47</v>
      </c>
      <c r="M810" s="132">
        <v>0</v>
      </c>
      <c r="N810" s="133">
        <f t="shared" si="36"/>
        <v>0</v>
      </c>
      <c r="P810" s="218"/>
    </row>
    <row r="811" spans="3:16" ht="26.15" hidden="1" customHeight="1" outlineLevel="2">
      <c r="C811" s="440"/>
      <c r="D811" s="181" t="s">
        <v>99</v>
      </c>
      <c r="E811" s="213" t="s">
        <v>329</v>
      </c>
      <c r="F811" s="217">
        <v>0</v>
      </c>
      <c r="G811" s="129">
        <v>0</v>
      </c>
      <c r="H811" s="130">
        <f t="shared" si="37"/>
        <v>0</v>
      </c>
      <c r="I811" s="220" t="s">
        <v>329</v>
      </c>
      <c r="L811" s="255" t="s">
        <v>47</v>
      </c>
      <c r="M811" s="132">
        <v>0</v>
      </c>
      <c r="N811" s="133">
        <f t="shared" si="36"/>
        <v>0</v>
      </c>
      <c r="P811" s="218"/>
    </row>
    <row r="812" spans="3:16" ht="26" hidden="1" outlineLevel="1" collapsed="1">
      <c r="C812" s="440"/>
      <c r="D812" s="181" t="s">
        <v>499</v>
      </c>
      <c r="E812" s="213" t="s">
        <v>329</v>
      </c>
      <c r="F812" s="217">
        <v>0</v>
      </c>
      <c r="G812" s="129">
        <v>0</v>
      </c>
      <c r="H812" s="130">
        <f t="shared" si="37"/>
        <v>0</v>
      </c>
      <c r="I812" s="220" t="s">
        <v>329</v>
      </c>
      <c r="L812" s="255" t="s">
        <v>47</v>
      </c>
      <c r="M812" s="132">
        <v>0</v>
      </c>
      <c r="N812" s="133">
        <f t="shared" si="36"/>
        <v>0</v>
      </c>
      <c r="P812" s="218"/>
    </row>
    <row r="813" spans="3:16" ht="14.5" hidden="1" customHeight="1" outlineLevel="2">
      <c r="C813" s="440"/>
      <c r="D813" s="181" t="s">
        <v>130</v>
      </c>
      <c r="E813" s="213" t="s">
        <v>329</v>
      </c>
      <c r="F813" s="217">
        <v>0</v>
      </c>
      <c r="G813" s="129">
        <v>0</v>
      </c>
      <c r="H813" s="130">
        <f t="shared" si="37"/>
        <v>0</v>
      </c>
      <c r="I813" s="220" t="s">
        <v>329</v>
      </c>
      <c r="L813" s="255" t="s">
        <v>47</v>
      </c>
      <c r="M813" s="132">
        <v>0</v>
      </c>
      <c r="N813" s="133">
        <f t="shared" si="36"/>
        <v>0</v>
      </c>
      <c r="P813" s="218"/>
    </row>
    <row r="814" spans="3:16" ht="14.5" hidden="1" customHeight="1" outlineLevel="2">
      <c r="C814" s="440"/>
      <c r="D814" s="181" t="s">
        <v>130</v>
      </c>
      <c r="E814" s="213" t="s">
        <v>329</v>
      </c>
      <c r="F814" s="217">
        <v>0</v>
      </c>
      <c r="G814" s="129">
        <v>0</v>
      </c>
      <c r="H814" s="130">
        <f t="shared" si="37"/>
        <v>0</v>
      </c>
      <c r="I814" s="220" t="s">
        <v>329</v>
      </c>
      <c r="L814" s="255" t="s">
        <v>47</v>
      </c>
      <c r="M814" s="132">
        <v>0</v>
      </c>
      <c r="N814" s="133">
        <f t="shared" si="36"/>
        <v>0</v>
      </c>
      <c r="P814" s="218"/>
    </row>
    <row r="815" spans="3:16" ht="14.5" hidden="1" customHeight="1" outlineLevel="2">
      <c r="C815" s="440"/>
      <c r="D815" s="181" t="s">
        <v>130</v>
      </c>
      <c r="E815" s="213" t="s">
        <v>329</v>
      </c>
      <c r="F815" s="217">
        <v>0</v>
      </c>
      <c r="G815" s="129">
        <v>0</v>
      </c>
      <c r="H815" s="130">
        <f t="shared" si="37"/>
        <v>0</v>
      </c>
      <c r="I815" s="220" t="s">
        <v>329</v>
      </c>
      <c r="L815" s="255" t="s">
        <v>47</v>
      </c>
      <c r="M815" s="132">
        <v>0</v>
      </c>
      <c r="N815" s="133">
        <f t="shared" si="36"/>
        <v>0</v>
      </c>
      <c r="P815" s="218"/>
    </row>
    <row r="816" spans="3:16" ht="14.5" hidden="1" customHeight="1" outlineLevel="2">
      <c r="C816" s="440"/>
      <c r="D816" s="181" t="s">
        <v>130</v>
      </c>
      <c r="E816" s="213" t="s">
        <v>329</v>
      </c>
      <c r="F816" s="217">
        <v>0</v>
      </c>
      <c r="G816" s="129">
        <v>0</v>
      </c>
      <c r="H816" s="130">
        <f t="shared" si="37"/>
        <v>0</v>
      </c>
      <c r="I816" s="220" t="s">
        <v>329</v>
      </c>
      <c r="L816" s="255" t="s">
        <v>47</v>
      </c>
      <c r="M816" s="132">
        <v>0</v>
      </c>
      <c r="N816" s="133">
        <f t="shared" si="36"/>
        <v>0</v>
      </c>
      <c r="P816" s="218"/>
    </row>
    <row r="817" spans="3:16" ht="26.15" hidden="1" customHeight="1" outlineLevel="1" collapsed="1">
      <c r="C817" s="440"/>
      <c r="D817" s="181" t="s">
        <v>500</v>
      </c>
      <c r="E817" s="213" t="s">
        <v>329</v>
      </c>
      <c r="F817" s="217">
        <v>0</v>
      </c>
      <c r="G817" s="129">
        <v>0</v>
      </c>
      <c r="H817" s="130">
        <f t="shared" si="37"/>
        <v>0</v>
      </c>
      <c r="I817" s="220" t="s">
        <v>329</v>
      </c>
      <c r="L817" s="255" t="s">
        <v>47</v>
      </c>
      <c r="M817" s="132">
        <v>0</v>
      </c>
      <c r="N817" s="133">
        <f t="shared" si="36"/>
        <v>0</v>
      </c>
      <c r="P817" s="218"/>
    </row>
    <row r="818" spans="3:16" ht="26.15" hidden="1" customHeight="1" outlineLevel="2">
      <c r="C818" s="440"/>
      <c r="D818" s="181" t="s">
        <v>157</v>
      </c>
      <c r="E818" s="213" t="s">
        <v>329</v>
      </c>
      <c r="F818" s="217">
        <v>0</v>
      </c>
      <c r="G818" s="129">
        <v>0</v>
      </c>
      <c r="H818" s="130">
        <f t="shared" si="37"/>
        <v>0</v>
      </c>
      <c r="I818" s="220" t="s">
        <v>329</v>
      </c>
      <c r="L818" s="255" t="s">
        <v>47</v>
      </c>
      <c r="M818" s="132">
        <v>0</v>
      </c>
      <c r="N818" s="133">
        <f t="shared" si="36"/>
        <v>0</v>
      </c>
      <c r="P818" s="218"/>
    </row>
    <row r="819" spans="3:16" ht="26.15" hidden="1" customHeight="1" outlineLevel="2">
      <c r="C819" s="440"/>
      <c r="D819" s="181" t="s">
        <v>157</v>
      </c>
      <c r="E819" s="213" t="s">
        <v>329</v>
      </c>
      <c r="F819" s="217">
        <v>0</v>
      </c>
      <c r="G819" s="129">
        <v>0</v>
      </c>
      <c r="H819" s="130">
        <f t="shared" si="37"/>
        <v>0</v>
      </c>
      <c r="I819" s="220" t="s">
        <v>329</v>
      </c>
      <c r="L819" s="255" t="s">
        <v>47</v>
      </c>
      <c r="M819" s="132">
        <v>0</v>
      </c>
      <c r="N819" s="133">
        <f t="shared" si="36"/>
        <v>0</v>
      </c>
      <c r="P819" s="218"/>
    </row>
    <row r="820" spans="3:16" ht="26.15" hidden="1" customHeight="1" outlineLevel="2">
      <c r="C820" s="440"/>
      <c r="D820" s="181" t="s">
        <v>157</v>
      </c>
      <c r="E820" s="213" t="s">
        <v>329</v>
      </c>
      <c r="F820" s="217">
        <v>0</v>
      </c>
      <c r="G820" s="129">
        <v>0</v>
      </c>
      <c r="H820" s="130">
        <f t="shared" si="37"/>
        <v>0</v>
      </c>
      <c r="I820" s="220" t="s">
        <v>329</v>
      </c>
      <c r="L820" s="255" t="s">
        <v>47</v>
      </c>
      <c r="M820" s="132">
        <v>0</v>
      </c>
      <c r="N820" s="133">
        <f t="shared" si="36"/>
        <v>0</v>
      </c>
      <c r="P820" s="218"/>
    </row>
    <row r="821" spans="3:16" ht="26.15" hidden="1" customHeight="1" outlineLevel="2">
      <c r="C821" s="440"/>
      <c r="D821" s="181" t="s">
        <v>157</v>
      </c>
      <c r="E821" s="213" t="s">
        <v>329</v>
      </c>
      <c r="F821" s="217">
        <v>0</v>
      </c>
      <c r="G821" s="129">
        <v>0</v>
      </c>
      <c r="H821" s="130">
        <f t="shared" si="37"/>
        <v>0</v>
      </c>
      <c r="I821" s="220" t="s">
        <v>329</v>
      </c>
      <c r="L821" s="255" t="s">
        <v>47</v>
      </c>
      <c r="M821" s="132">
        <v>0</v>
      </c>
      <c r="N821" s="133">
        <f t="shared" si="36"/>
        <v>0</v>
      </c>
      <c r="P821" s="218"/>
    </row>
    <row r="822" spans="3:16" ht="26" hidden="1" outlineLevel="1" collapsed="1">
      <c r="C822" s="440"/>
      <c r="D822" s="181" t="s">
        <v>501</v>
      </c>
      <c r="E822" s="213" t="s">
        <v>329</v>
      </c>
      <c r="F822" s="217">
        <v>0</v>
      </c>
      <c r="G822" s="129">
        <v>0</v>
      </c>
      <c r="H822" s="130">
        <f t="shared" si="37"/>
        <v>0</v>
      </c>
      <c r="I822" s="220" t="s">
        <v>329</v>
      </c>
      <c r="L822" s="255" t="s">
        <v>47</v>
      </c>
      <c r="M822" s="132">
        <v>0</v>
      </c>
      <c r="N822" s="133">
        <f t="shared" si="36"/>
        <v>0</v>
      </c>
      <c r="P822" s="218"/>
    </row>
    <row r="823" spans="3:16" ht="14.5" hidden="1" customHeight="1" outlineLevel="2">
      <c r="C823" s="440"/>
      <c r="D823" s="181" t="s">
        <v>179</v>
      </c>
      <c r="E823" s="213" t="s">
        <v>329</v>
      </c>
      <c r="F823" s="217">
        <v>0</v>
      </c>
      <c r="G823" s="129">
        <v>0</v>
      </c>
      <c r="H823" s="130">
        <f t="shared" si="37"/>
        <v>0</v>
      </c>
      <c r="I823" s="220" t="s">
        <v>329</v>
      </c>
      <c r="L823" s="255" t="s">
        <v>47</v>
      </c>
      <c r="M823" s="132">
        <v>0</v>
      </c>
      <c r="N823" s="133">
        <f t="shared" si="36"/>
        <v>0</v>
      </c>
      <c r="P823" s="218"/>
    </row>
    <row r="824" spans="3:16" ht="14.5" hidden="1" customHeight="1" outlineLevel="2">
      <c r="C824" s="440"/>
      <c r="D824" s="181" t="s">
        <v>179</v>
      </c>
      <c r="E824" s="213" t="s">
        <v>329</v>
      </c>
      <c r="F824" s="217">
        <v>0</v>
      </c>
      <c r="G824" s="129">
        <v>0</v>
      </c>
      <c r="H824" s="130">
        <f t="shared" si="37"/>
        <v>0</v>
      </c>
      <c r="I824" s="220" t="s">
        <v>329</v>
      </c>
      <c r="L824" s="255" t="s">
        <v>47</v>
      </c>
      <c r="M824" s="132">
        <v>0</v>
      </c>
      <c r="N824" s="133">
        <f t="shared" si="36"/>
        <v>0</v>
      </c>
      <c r="P824" s="218"/>
    </row>
    <row r="825" spans="3:16" ht="14.5" hidden="1" customHeight="1" outlineLevel="2">
      <c r="C825" s="440"/>
      <c r="D825" s="181" t="s">
        <v>179</v>
      </c>
      <c r="E825" s="213" t="s">
        <v>329</v>
      </c>
      <c r="F825" s="217">
        <v>0</v>
      </c>
      <c r="G825" s="129">
        <v>0</v>
      </c>
      <c r="H825" s="130">
        <f t="shared" si="37"/>
        <v>0</v>
      </c>
      <c r="I825" s="220" t="s">
        <v>329</v>
      </c>
      <c r="L825" s="255" t="s">
        <v>47</v>
      </c>
      <c r="M825" s="132">
        <v>0</v>
      </c>
      <c r="N825" s="133">
        <f t="shared" si="36"/>
        <v>0</v>
      </c>
      <c r="P825" s="218"/>
    </row>
    <row r="826" spans="3:16" ht="14.5" hidden="1" customHeight="1" outlineLevel="2">
      <c r="C826" s="440"/>
      <c r="D826" s="181" t="s">
        <v>179</v>
      </c>
      <c r="E826" s="213" t="s">
        <v>329</v>
      </c>
      <c r="F826" s="217">
        <v>0</v>
      </c>
      <c r="G826" s="129">
        <v>0</v>
      </c>
      <c r="H826" s="130">
        <f t="shared" si="37"/>
        <v>0</v>
      </c>
      <c r="I826" s="220" t="s">
        <v>329</v>
      </c>
      <c r="L826" s="255" t="s">
        <v>47</v>
      </c>
      <c r="M826" s="132">
        <v>0</v>
      </c>
      <c r="N826" s="133">
        <f t="shared" si="36"/>
        <v>0</v>
      </c>
      <c r="P826" s="218"/>
    </row>
    <row r="827" spans="3:16" ht="26.15" hidden="1" customHeight="1" outlineLevel="1" collapsed="1">
      <c r="C827" s="440"/>
      <c r="D827" s="181" t="s">
        <v>502</v>
      </c>
      <c r="E827" s="213" t="s">
        <v>329</v>
      </c>
      <c r="F827" s="217">
        <v>0</v>
      </c>
      <c r="G827" s="129">
        <v>0</v>
      </c>
      <c r="H827" s="130">
        <f t="shared" si="37"/>
        <v>0</v>
      </c>
      <c r="I827" s="220" t="s">
        <v>329</v>
      </c>
      <c r="L827" s="255" t="s">
        <v>47</v>
      </c>
      <c r="M827" s="132">
        <v>0</v>
      </c>
      <c r="N827" s="133">
        <f t="shared" si="36"/>
        <v>0</v>
      </c>
      <c r="P827" s="218"/>
    </row>
    <row r="828" spans="3:16" ht="14.5" hidden="1" customHeight="1" outlineLevel="2">
      <c r="C828" s="440"/>
      <c r="D828" s="181" t="s">
        <v>198</v>
      </c>
      <c r="E828" s="213" t="s">
        <v>329</v>
      </c>
      <c r="F828" s="217">
        <v>0</v>
      </c>
      <c r="G828" s="129">
        <v>0</v>
      </c>
      <c r="H828" s="130">
        <f t="shared" si="37"/>
        <v>0</v>
      </c>
      <c r="I828" s="220" t="s">
        <v>329</v>
      </c>
      <c r="L828" s="255" t="s">
        <v>47</v>
      </c>
      <c r="M828" s="132">
        <v>0</v>
      </c>
      <c r="N828" s="133">
        <f t="shared" si="36"/>
        <v>0</v>
      </c>
      <c r="P828" s="218"/>
    </row>
    <row r="829" spans="3:16" ht="14.5" hidden="1" customHeight="1" outlineLevel="2">
      <c r="C829" s="440"/>
      <c r="D829" s="181" t="s">
        <v>198</v>
      </c>
      <c r="E829" s="213" t="s">
        <v>329</v>
      </c>
      <c r="F829" s="217">
        <v>0</v>
      </c>
      <c r="G829" s="129">
        <v>0</v>
      </c>
      <c r="H829" s="130">
        <f t="shared" si="37"/>
        <v>0</v>
      </c>
      <c r="I829" s="220" t="s">
        <v>329</v>
      </c>
      <c r="L829" s="255" t="s">
        <v>47</v>
      </c>
      <c r="M829" s="132">
        <v>0</v>
      </c>
      <c r="N829" s="133">
        <f t="shared" si="36"/>
        <v>0</v>
      </c>
      <c r="P829" s="218"/>
    </row>
    <row r="830" spans="3:16" ht="14.5" hidden="1" customHeight="1" outlineLevel="2">
      <c r="C830" s="440"/>
      <c r="D830" s="181" t="s">
        <v>198</v>
      </c>
      <c r="E830" s="213" t="s">
        <v>329</v>
      </c>
      <c r="F830" s="217">
        <v>0</v>
      </c>
      <c r="G830" s="129">
        <v>0</v>
      </c>
      <c r="H830" s="130">
        <f t="shared" si="37"/>
        <v>0</v>
      </c>
      <c r="I830" s="220" t="s">
        <v>329</v>
      </c>
      <c r="L830" s="255" t="s">
        <v>47</v>
      </c>
      <c r="M830" s="132">
        <v>0</v>
      </c>
      <c r="N830" s="133">
        <f t="shared" si="36"/>
        <v>0</v>
      </c>
      <c r="P830" s="218"/>
    </row>
    <row r="831" spans="3:16" ht="14.5" hidden="1" customHeight="1" outlineLevel="2">
      <c r="C831" s="440"/>
      <c r="D831" s="181" t="s">
        <v>198</v>
      </c>
      <c r="E831" s="213" t="s">
        <v>329</v>
      </c>
      <c r="F831" s="217">
        <v>0</v>
      </c>
      <c r="G831" s="129">
        <v>0</v>
      </c>
      <c r="H831" s="130">
        <f t="shared" si="37"/>
        <v>0</v>
      </c>
      <c r="I831" s="220" t="s">
        <v>329</v>
      </c>
      <c r="L831" s="255" t="s">
        <v>47</v>
      </c>
      <c r="M831" s="132">
        <v>0</v>
      </c>
      <c r="N831" s="133">
        <f t="shared" si="36"/>
        <v>0</v>
      </c>
      <c r="P831" s="218"/>
    </row>
    <row r="832" spans="3:16" ht="39" hidden="1" outlineLevel="1" collapsed="1">
      <c r="C832" s="440"/>
      <c r="D832" s="181" t="s">
        <v>503</v>
      </c>
      <c r="E832" s="213" t="s">
        <v>329</v>
      </c>
      <c r="F832" s="217">
        <v>0</v>
      </c>
      <c r="G832" s="129">
        <v>0</v>
      </c>
      <c r="H832" s="130">
        <f t="shared" si="37"/>
        <v>0</v>
      </c>
      <c r="I832" s="220" t="s">
        <v>329</v>
      </c>
      <c r="L832" s="255" t="s">
        <v>47</v>
      </c>
      <c r="M832" s="132">
        <v>0</v>
      </c>
      <c r="N832" s="133">
        <f t="shared" si="36"/>
        <v>0</v>
      </c>
      <c r="P832" s="218"/>
    </row>
    <row r="833" spans="3:16" ht="14.5" hidden="1" customHeight="1" outlineLevel="2">
      <c r="C833" s="440"/>
      <c r="D833" s="181" t="s">
        <v>504</v>
      </c>
      <c r="E833" s="213" t="s">
        <v>329</v>
      </c>
      <c r="F833" s="217">
        <v>0</v>
      </c>
      <c r="G833" s="129">
        <v>0</v>
      </c>
      <c r="H833" s="130">
        <f t="shared" si="37"/>
        <v>0</v>
      </c>
      <c r="I833" s="220" t="s">
        <v>329</v>
      </c>
      <c r="L833" s="255" t="s">
        <v>47</v>
      </c>
      <c r="M833" s="132">
        <v>0</v>
      </c>
      <c r="N833" s="133">
        <f t="shared" si="36"/>
        <v>0</v>
      </c>
      <c r="P833" s="218"/>
    </row>
    <row r="834" spans="3:16" ht="14.5" hidden="1" customHeight="1" outlineLevel="2">
      <c r="C834" s="440"/>
      <c r="D834" s="181" t="s">
        <v>504</v>
      </c>
      <c r="E834" s="213" t="s">
        <v>329</v>
      </c>
      <c r="F834" s="217">
        <v>0</v>
      </c>
      <c r="G834" s="129">
        <v>0</v>
      </c>
      <c r="H834" s="130">
        <f t="shared" si="37"/>
        <v>0</v>
      </c>
      <c r="I834" s="220" t="s">
        <v>329</v>
      </c>
      <c r="L834" s="255" t="s">
        <v>47</v>
      </c>
      <c r="M834" s="132">
        <v>0</v>
      </c>
      <c r="N834" s="133">
        <f t="shared" si="36"/>
        <v>0</v>
      </c>
      <c r="P834" s="218"/>
    </row>
    <row r="835" spans="3:16" ht="14.5" hidden="1" customHeight="1" outlineLevel="2">
      <c r="C835" s="440"/>
      <c r="D835" s="181" t="s">
        <v>504</v>
      </c>
      <c r="E835" s="213" t="s">
        <v>329</v>
      </c>
      <c r="F835" s="217">
        <v>0</v>
      </c>
      <c r="G835" s="129">
        <v>0</v>
      </c>
      <c r="H835" s="130">
        <f t="shared" si="37"/>
        <v>0</v>
      </c>
      <c r="I835" s="220" t="s">
        <v>329</v>
      </c>
      <c r="L835" s="255" t="s">
        <v>47</v>
      </c>
      <c r="M835" s="132">
        <v>0</v>
      </c>
      <c r="N835" s="133">
        <f t="shared" si="36"/>
        <v>0</v>
      </c>
      <c r="P835" s="218"/>
    </row>
    <row r="836" spans="3:16" ht="14.5" hidden="1" customHeight="1" outlineLevel="2">
      <c r="C836" s="440"/>
      <c r="D836" s="181" t="s">
        <v>504</v>
      </c>
      <c r="E836" s="213" t="s">
        <v>329</v>
      </c>
      <c r="F836" s="217">
        <v>0</v>
      </c>
      <c r="G836" s="129">
        <v>0</v>
      </c>
      <c r="H836" s="130">
        <f t="shared" si="37"/>
        <v>0</v>
      </c>
      <c r="I836" s="220" t="s">
        <v>329</v>
      </c>
      <c r="L836" s="255" t="s">
        <v>47</v>
      </c>
      <c r="M836" s="132">
        <v>0</v>
      </c>
      <c r="N836" s="133">
        <f t="shared" si="36"/>
        <v>0</v>
      </c>
      <c r="P836" s="218"/>
    </row>
    <row r="837" spans="3:16" ht="26" hidden="1" outlineLevel="1" collapsed="1">
      <c r="C837" s="440"/>
      <c r="D837" s="181" t="s">
        <v>505</v>
      </c>
      <c r="E837" s="213" t="s">
        <v>329</v>
      </c>
      <c r="F837" s="217">
        <v>0</v>
      </c>
      <c r="G837" s="129">
        <v>0</v>
      </c>
      <c r="H837" s="130">
        <f t="shared" si="37"/>
        <v>0</v>
      </c>
      <c r="I837" s="220" t="s">
        <v>329</v>
      </c>
      <c r="L837" s="255" t="s">
        <v>47</v>
      </c>
      <c r="M837" s="132">
        <v>0</v>
      </c>
      <c r="N837" s="133">
        <f t="shared" si="36"/>
        <v>0</v>
      </c>
      <c r="P837" s="218"/>
    </row>
    <row r="838" spans="3:16" ht="14.5" hidden="1" customHeight="1" outlineLevel="2">
      <c r="C838" s="440"/>
      <c r="D838" s="181" t="s">
        <v>225</v>
      </c>
      <c r="E838" s="213" t="s">
        <v>329</v>
      </c>
      <c r="F838" s="217">
        <v>0</v>
      </c>
      <c r="G838" s="129">
        <v>0</v>
      </c>
      <c r="H838" s="130">
        <f t="shared" si="37"/>
        <v>0</v>
      </c>
      <c r="I838" s="220" t="s">
        <v>329</v>
      </c>
      <c r="L838" s="255" t="s">
        <v>47</v>
      </c>
      <c r="M838" s="132">
        <v>0</v>
      </c>
      <c r="N838" s="133">
        <f t="shared" si="36"/>
        <v>0</v>
      </c>
      <c r="P838" s="218"/>
    </row>
    <row r="839" spans="3:16" ht="14.5" hidden="1" customHeight="1" outlineLevel="2">
      <c r="C839" s="440"/>
      <c r="D839" s="181" t="s">
        <v>225</v>
      </c>
      <c r="E839" s="213" t="s">
        <v>329</v>
      </c>
      <c r="F839" s="217">
        <v>0</v>
      </c>
      <c r="G839" s="129">
        <v>0</v>
      </c>
      <c r="H839" s="130">
        <f t="shared" si="37"/>
        <v>0</v>
      </c>
      <c r="I839" s="220" t="s">
        <v>329</v>
      </c>
      <c r="L839" s="255" t="s">
        <v>47</v>
      </c>
      <c r="M839" s="132">
        <v>0</v>
      </c>
      <c r="N839" s="133">
        <f t="shared" si="36"/>
        <v>0</v>
      </c>
      <c r="P839" s="218"/>
    </row>
    <row r="840" spans="3:16" ht="14.5" hidden="1" customHeight="1" outlineLevel="2">
      <c r="C840" s="440"/>
      <c r="D840" s="181" t="s">
        <v>225</v>
      </c>
      <c r="E840" s="213" t="s">
        <v>329</v>
      </c>
      <c r="F840" s="217">
        <v>0</v>
      </c>
      <c r="G840" s="129">
        <v>0</v>
      </c>
      <c r="H840" s="130">
        <f t="shared" si="37"/>
        <v>0</v>
      </c>
      <c r="I840" s="220" t="s">
        <v>329</v>
      </c>
      <c r="L840" s="255" t="s">
        <v>47</v>
      </c>
      <c r="M840" s="132">
        <v>0</v>
      </c>
      <c r="N840" s="133">
        <f t="shared" si="36"/>
        <v>0</v>
      </c>
      <c r="P840" s="218"/>
    </row>
    <row r="841" spans="3:16" ht="14.5" hidden="1" customHeight="1" outlineLevel="2">
      <c r="C841" s="440"/>
      <c r="D841" s="181" t="s">
        <v>225</v>
      </c>
      <c r="E841" s="213" t="s">
        <v>329</v>
      </c>
      <c r="F841" s="217">
        <v>0</v>
      </c>
      <c r="G841" s="129">
        <v>0</v>
      </c>
      <c r="H841" s="130">
        <f t="shared" si="37"/>
        <v>0</v>
      </c>
      <c r="I841" s="220" t="s">
        <v>329</v>
      </c>
      <c r="L841" s="255" t="s">
        <v>47</v>
      </c>
      <c r="M841" s="132">
        <v>0</v>
      </c>
      <c r="N841" s="133">
        <f t="shared" si="36"/>
        <v>0</v>
      </c>
      <c r="P841" s="218"/>
    </row>
    <row r="842" spans="3:16" ht="26" hidden="1" outlineLevel="1" collapsed="1">
      <c r="C842" s="440"/>
      <c r="D842" s="181" t="s">
        <v>468</v>
      </c>
      <c r="E842" s="213" t="s">
        <v>329</v>
      </c>
      <c r="F842" s="217">
        <v>0</v>
      </c>
      <c r="G842" s="129">
        <v>0</v>
      </c>
      <c r="H842" s="130">
        <f t="shared" si="37"/>
        <v>0</v>
      </c>
      <c r="I842" s="220" t="s">
        <v>329</v>
      </c>
      <c r="L842" s="255" t="s">
        <v>47</v>
      </c>
      <c r="M842" s="132">
        <v>0</v>
      </c>
      <c r="N842" s="133">
        <f t="shared" si="36"/>
        <v>0</v>
      </c>
      <c r="P842" s="218"/>
    </row>
    <row r="843" spans="3:16" ht="14.5" hidden="1" customHeight="1" outlineLevel="2">
      <c r="C843" s="440"/>
      <c r="D843" s="181" t="s">
        <v>233</v>
      </c>
      <c r="E843" s="213" t="s">
        <v>329</v>
      </c>
      <c r="F843" s="217">
        <v>0</v>
      </c>
      <c r="G843" s="129">
        <v>0</v>
      </c>
      <c r="H843" s="130">
        <f t="shared" si="37"/>
        <v>0</v>
      </c>
      <c r="I843" s="220" t="s">
        <v>329</v>
      </c>
      <c r="L843" s="255" t="s">
        <v>47</v>
      </c>
      <c r="M843" s="132">
        <v>0</v>
      </c>
      <c r="N843" s="133">
        <f t="shared" si="36"/>
        <v>0</v>
      </c>
      <c r="P843" s="218"/>
    </row>
    <row r="844" spans="3:16" ht="14.5" hidden="1" customHeight="1" outlineLevel="2">
      <c r="C844" s="440"/>
      <c r="D844" s="181" t="s">
        <v>233</v>
      </c>
      <c r="E844" s="213" t="s">
        <v>329</v>
      </c>
      <c r="F844" s="217">
        <v>0</v>
      </c>
      <c r="G844" s="129">
        <v>0</v>
      </c>
      <c r="H844" s="130">
        <f t="shared" si="37"/>
        <v>0</v>
      </c>
      <c r="I844" s="220" t="s">
        <v>329</v>
      </c>
      <c r="L844" s="255" t="s">
        <v>47</v>
      </c>
      <c r="M844" s="132">
        <v>0</v>
      </c>
      <c r="N844" s="133">
        <f t="shared" si="36"/>
        <v>0</v>
      </c>
      <c r="P844" s="218"/>
    </row>
    <row r="845" spans="3:16" ht="14.5" hidden="1" customHeight="1" outlineLevel="2">
      <c r="C845" s="440"/>
      <c r="D845" s="181" t="s">
        <v>233</v>
      </c>
      <c r="E845" s="213" t="s">
        <v>329</v>
      </c>
      <c r="F845" s="217">
        <v>0</v>
      </c>
      <c r="G845" s="129">
        <v>0</v>
      </c>
      <c r="H845" s="130">
        <f t="shared" si="37"/>
        <v>0</v>
      </c>
      <c r="I845" s="220" t="s">
        <v>329</v>
      </c>
      <c r="L845" s="255" t="s">
        <v>47</v>
      </c>
      <c r="M845" s="132">
        <v>0</v>
      </c>
      <c r="N845" s="133">
        <f t="shared" si="36"/>
        <v>0</v>
      </c>
      <c r="P845" s="218"/>
    </row>
    <row r="846" spans="3:16" ht="14.5" hidden="1" customHeight="1" outlineLevel="2">
      <c r="C846" s="440"/>
      <c r="D846" s="181" t="s">
        <v>233</v>
      </c>
      <c r="E846" s="213" t="s">
        <v>329</v>
      </c>
      <c r="F846" s="217">
        <v>0</v>
      </c>
      <c r="G846" s="129">
        <v>0</v>
      </c>
      <c r="H846" s="130">
        <f t="shared" si="37"/>
        <v>0</v>
      </c>
      <c r="I846" s="220" t="s">
        <v>329</v>
      </c>
      <c r="L846" s="255" t="s">
        <v>47</v>
      </c>
      <c r="M846" s="132">
        <v>0</v>
      </c>
      <c r="N846" s="133">
        <f t="shared" si="36"/>
        <v>0</v>
      </c>
      <c r="P846" s="218"/>
    </row>
    <row r="847" spans="3:16" ht="26" hidden="1" outlineLevel="1" collapsed="1">
      <c r="C847" s="440"/>
      <c r="D847" s="181" t="s">
        <v>506</v>
      </c>
      <c r="E847" s="213" t="s">
        <v>329</v>
      </c>
      <c r="F847" s="217">
        <v>0</v>
      </c>
      <c r="G847" s="129">
        <v>0</v>
      </c>
      <c r="H847" s="130">
        <f t="shared" si="37"/>
        <v>0</v>
      </c>
      <c r="I847" s="220" t="s">
        <v>329</v>
      </c>
      <c r="L847" s="255" t="s">
        <v>47</v>
      </c>
      <c r="M847" s="132">
        <v>0</v>
      </c>
      <c r="N847" s="133">
        <f t="shared" si="36"/>
        <v>0</v>
      </c>
      <c r="P847" s="218"/>
    </row>
    <row r="848" spans="3:16" ht="14.5" hidden="1" customHeight="1" outlineLevel="2">
      <c r="C848" s="440"/>
      <c r="D848" s="181" t="s">
        <v>507</v>
      </c>
      <c r="E848" s="213" t="s">
        <v>329</v>
      </c>
      <c r="F848" s="217">
        <v>0</v>
      </c>
      <c r="G848" s="129">
        <v>0</v>
      </c>
      <c r="H848" s="130">
        <f t="shared" si="37"/>
        <v>0</v>
      </c>
      <c r="I848" s="220" t="s">
        <v>329</v>
      </c>
      <c r="L848" s="255" t="s">
        <v>47</v>
      </c>
      <c r="M848" s="132">
        <v>0</v>
      </c>
      <c r="N848" s="133">
        <f t="shared" si="36"/>
        <v>0</v>
      </c>
      <c r="P848" s="218"/>
    </row>
    <row r="849" spans="3:16" ht="14.5" hidden="1" customHeight="1" outlineLevel="2">
      <c r="C849" s="440"/>
      <c r="D849" s="181" t="s">
        <v>507</v>
      </c>
      <c r="E849" s="213" t="s">
        <v>329</v>
      </c>
      <c r="F849" s="217">
        <v>0</v>
      </c>
      <c r="G849" s="129">
        <v>0</v>
      </c>
      <c r="H849" s="130">
        <f t="shared" si="37"/>
        <v>0</v>
      </c>
      <c r="I849" s="220" t="s">
        <v>329</v>
      </c>
      <c r="L849" s="255" t="s">
        <v>47</v>
      </c>
      <c r="M849" s="132">
        <v>0</v>
      </c>
      <c r="N849" s="133">
        <f t="shared" si="36"/>
        <v>0</v>
      </c>
      <c r="P849" s="218"/>
    </row>
    <row r="850" spans="3:16" ht="14.5" hidden="1" customHeight="1" outlineLevel="2">
      <c r="C850" s="440"/>
      <c r="D850" s="181" t="s">
        <v>507</v>
      </c>
      <c r="E850" s="213" t="s">
        <v>329</v>
      </c>
      <c r="F850" s="217">
        <v>0</v>
      </c>
      <c r="G850" s="129">
        <v>0</v>
      </c>
      <c r="H850" s="130">
        <f t="shared" si="37"/>
        <v>0</v>
      </c>
      <c r="I850" s="220" t="s">
        <v>329</v>
      </c>
      <c r="L850" s="255" t="s">
        <v>47</v>
      </c>
      <c r="M850" s="132">
        <v>0</v>
      </c>
      <c r="N850" s="133">
        <f t="shared" si="36"/>
        <v>0</v>
      </c>
      <c r="P850" s="218"/>
    </row>
    <row r="851" spans="3:16" ht="14.5" hidden="1" customHeight="1" outlineLevel="2">
      <c r="C851" s="440"/>
      <c r="D851" s="181" t="s">
        <v>507</v>
      </c>
      <c r="E851" s="213" t="s">
        <v>329</v>
      </c>
      <c r="F851" s="217">
        <v>0</v>
      </c>
      <c r="G851" s="129">
        <v>0</v>
      </c>
      <c r="H851" s="130">
        <f t="shared" si="37"/>
        <v>0</v>
      </c>
      <c r="I851" s="220" t="s">
        <v>329</v>
      </c>
      <c r="L851" s="255" t="s">
        <v>47</v>
      </c>
      <c r="M851" s="132">
        <v>0</v>
      </c>
      <c r="N851" s="133">
        <f t="shared" si="36"/>
        <v>0</v>
      </c>
      <c r="P851" s="218"/>
    </row>
    <row r="852" spans="3:16" ht="26.15" hidden="1" customHeight="1" outlineLevel="1" collapsed="1">
      <c r="C852" s="440"/>
      <c r="D852" s="181" t="s">
        <v>470</v>
      </c>
      <c r="E852" s="213" t="s">
        <v>329</v>
      </c>
      <c r="F852" s="217">
        <v>0</v>
      </c>
      <c r="G852" s="129">
        <v>0</v>
      </c>
      <c r="H852" s="130">
        <f t="shared" si="37"/>
        <v>0</v>
      </c>
      <c r="I852" s="220" t="s">
        <v>329</v>
      </c>
      <c r="L852" s="255" t="s">
        <v>47</v>
      </c>
      <c r="M852" s="132">
        <v>0</v>
      </c>
      <c r="N852" s="133">
        <f t="shared" si="36"/>
        <v>0</v>
      </c>
      <c r="P852" s="218"/>
    </row>
    <row r="853" spans="3:16" ht="26.15" hidden="1" customHeight="1" outlineLevel="2">
      <c r="C853" s="440"/>
      <c r="D853" s="181" t="s">
        <v>247</v>
      </c>
      <c r="E853" s="213" t="s">
        <v>329</v>
      </c>
      <c r="F853" s="217">
        <v>0</v>
      </c>
      <c r="G853" s="129">
        <v>0</v>
      </c>
      <c r="H853" s="130">
        <f t="shared" si="37"/>
        <v>0</v>
      </c>
      <c r="I853" s="220" t="s">
        <v>329</v>
      </c>
      <c r="L853" s="255" t="s">
        <v>47</v>
      </c>
      <c r="M853" s="132">
        <v>0</v>
      </c>
      <c r="N853" s="133">
        <f t="shared" si="36"/>
        <v>0</v>
      </c>
      <c r="P853" s="218"/>
    </row>
    <row r="854" spans="3:16" ht="26.15" hidden="1" customHeight="1" outlineLevel="2">
      <c r="C854" s="440"/>
      <c r="D854" s="181" t="s">
        <v>247</v>
      </c>
      <c r="E854" s="213" t="s">
        <v>329</v>
      </c>
      <c r="F854" s="217">
        <v>0</v>
      </c>
      <c r="G854" s="129">
        <v>0</v>
      </c>
      <c r="H854" s="130">
        <f t="shared" si="37"/>
        <v>0</v>
      </c>
      <c r="I854" s="220" t="s">
        <v>329</v>
      </c>
      <c r="L854" s="255" t="s">
        <v>47</v>
      </c>
      <c r="M854" s="132">
        <v>0</v>
      </c>
      <c r="N854" s="133">
        <f t="shared" si="36"/>
        <v>0</v>
      </c>
      <c r="P854" s="218"/>
    </row>
    <row r="855" spans="3:16" ht="26.15" hidden="1" customHeight="1" outlineLevel="2">
      <c r="C855" s="440"/>
      <c r="D855" s="181" t="s">
        <v>247</v>
      </c>
      <c r="E855" s="213" t="s">
        <v>329</v>
      </c>
      <c r="F855" s="217">
        <v>0</v>
      </c>
      <c r="G855" s="129">
        <v>0</v>
      </c>
      <c r="H855" s="130">
        <f t="shared" si="37"/>
        <v>0</v>
      </c>
      <c r="I855" s="220" t="s">
        <v>329</v>
      </c>
      <c r="L855" s="255" t="s">
        <v>47</v>
      </c>
      <c r="M855" s="132">
        <v>0</v>
      </c>
      <c r="N855" s="133">
        <f t="shared" si="36"/>
        <v>0</v>
      </c>
      <c r="P855" s="218"/>
    </row>
    <row r="856" spans="3:16" ht="26.15" hidden="1" customHeight="1" outlineLevel="2">
      <c r="C856" s="440"/>
      <c r="D856" s="181" t="s">
        <v>247</v>
      </c>
      <c r="E856" s="213" t="s">
        <v>329</v>
      </c>
      <c r="F856" s="217">
        <v>0</v>
      </c>
      <c r="G856" s="129">
        <v>0</v>
      </c>
      <c r="H856" s="130">
        <f t="shared" si="37"/>
        <v>0</v>
      </c>
      <c r="I856" s="220" t="s">
        <v>329</v>
      </c>
      <c r="L856" s="255" t="s">
        <v>47</v>
      </c>
      <c r="M856" s="132">
        <v>0</v>
      </c>
      <c r="N856" s="133">
        <f t="shared" si="36"/>
        <v>0</v>
      </c>
      <c r="P856" s="218"/>
    </row>
    <row r="857" spans="3:16" ht="26.15" hidden="1" customHeight="1" outlineLevel="1" collapsed="1">
      <c r="C857" s="440"/>
      <c r="D857" s="181" t="s">
        <v>508</v>
      </c>
      <c r="E857" s="213" t="s">
        <v>329</v>
      </c>
      <c r="F857" s="217">
        <v>0</v>
      </c>
      <c r="G857" s="129">
        <v>0</v>
      </c>
      <c r="H857" s="130">
        <f t="shared" si="37"/>
        <v>0</v>
      </c>
      <c r="I857" s="220" t="s">
        <v>329</v>
      </c>
      <c r="L857" s="255" t="s">
        <v>47</v>
      </c>
      <c r="M857" s="132">
        <v>0</v>
      </c>
      <c r="N857" s="133">
        <f t="shared" si="36"/>
        <v>0</v>
      </c>
      <c r="P857" s="218"/>
    </row>
    <row r="858" spans="3:16" ht="14.5" hidden="1" customHeight="1" outlineLevel="2">
      <c r="C858" s="440"/>
      <c r="D858" s="181" t="s">
        <v>248</v>
      </c>
      <c r="E858" s="213" t="s">
        <v>329</v>
      </c>
      <c r="F858" s="217">
        <v>0</v>
      </c>
      <c r="G858" s="129">
        <v>0</v>
      </c>
      <c r="H858" s="130">
        <f t="shared" si="37"/>
        <v>0</v>
      </c>
      <c r="I858" s="220" t="s">
        <v>329</v>
      </c>
      <c r="L858" s="255" t="s">
        <v>47</v>
      </c>
      <c r="M858" s="132">
        <v>0</v>
      </c>
      <c r="N858" s="133">
        <f t="shared" si="36"/>
        <v>0</v>
      </c>
      <c r="P858" s="218"/>
    </row>
    <row r="859" spans="3:16" ht="14.5" hidden="1" customHeight="1" outlineLevel="2">
      <c r="C859" s="440"/>
      <c r="D859" s="181" t="s">
        <v>248</v>
      </c>
      <c r="E859" s="213" t="s">
        <v>329</v>
      </c>
      <c r="F859" s="217">
        <v>0</v>
      </c>
      <c r="G859" s="129">
        <v>0</v>
      </c>
      <c r="H859" s="130">
        <f t="shared" si="37"/>
        <v>0</v>
      </c>
      <c r="I859" s="220" t="s">
        <v>329</v>
      </c>
      <c r="L859" s="255" t="s">
        <v>47</v>
      </c>
      <c r="M859" s="132">
        <v>0</v>
      </c>
      <c r="N859" s="133">
        <f t="shared" si="36"/>
        <v>0</v>
      </c>
      <c r="P859" s="218"/>
    </row>
    <row r="860" spans="3:16" ht="14.5" hidden="1" customHeight="1" outlineLevel="2">
      <c r="C860" s="440"/>
      <c r="D860" s="181" t="s">
        <v>248</v>
      </c>
      <c r="E860" s="213" t="s">
        <v>329</v>
      </c>
      <c r="F860" s="217">
        <v>0</v>
      </c>
      <c r="G860" s="129">
        <v>0</v>
      </c>
      <c r="H860" s="130">
        <f t="shared" si="37"/>
        <v>0</v>
      </c>
      <c r="I860" s="220" t="s">
        <v>329</v>
      </c>
      <c r="L860" s="255" t="s">
        <v>47</v>
      </c>
      <c r="M860" s="132">
        <v>0</v>
      </c>
      <c r="N860" s="133">
        <f t="shared" si="36"/>
        <v>0</v>
      </c>
      <c r="P860" s="218"/>
    </row>
    <row r="861" spans="3:16" ht="14.5" hidden="1" customHeight="1" outlineLevel="2">
      <c r="C861" s="440"/>
      <c r="D861" s="181" t="s">
        <v>248</v>
      </c>
      <c r="E861" s="213" t="s">
        <v>329</v>
      </c>
      <c r="F861" s="217">
        <v>0</v>
      </c>
      <c r="G861" s="129">
        <v>0</v>
      </c>
      <c r="H861" s="130">
        <f t="shared" si="37"/>
        <v>0</v>
      </c>
      <c r="I861" s="220" t="s">
        <v>329</v>
      </c>
      <c r="L861" s="255" t="s">
        <v>47</v>
      </c>
      <c r="M861" s="132">
        <v>0</v>
      </c>
      <c r="N861" s="133">
        <f t="shared" ref="N861:N905" si="38">IF(L861="Accepté",H861,IF(L861="Revu",ROUND(M861,2),0))</f>
        <v>0</v>
      </c>
      <c r="P861" s="218"/>
    </row>
    <row r="862" spans="3:16" ht="39" hidden="1" outlineLevel="1" collapsed="1">
      <c r="C862" s="440"/>
      <c r="D862" s="181" t="s">
        <v>509</v>
      </c>
      <c r="E862" s="213" t="s">
        <v>329</v>
      </c>
      <c r="F862" s="217">
        <v>0</v>
      </c>
      <c r="G862" s="129">
        <v>0</v>
      </c>
      <c r="H862" s="130">
        <f t="shared" ref="H862:H905" si="39">ROUND(G862,2)*ROUND(F862,2)</f>
        <v>0</v>
      </c>
      <c r="I862" s="220" t="s">
        <v>329</v>
      </c>
      <c r="L862" s="255" t="s">
        <v>47</v>
      </c>
      <c r="M862" s="132">
        <v>0</v>
      </c>
      <c r="N862" s="133">
        <f t="shared" si="38"/>
        <v>0</v>
      </c>
      <c r="P862" s="218"/>
    </row>
    <row r="863" spans="3:16" ht="14.5" hidden="1" customHeight="1" outlineLevel="2">
      <c r="C863" s="440"/>
      <c r="D863" s="181" t="s">
        <v>254</v>
      </c>
      <c r="E863" s="213" t="s">
        <v>329</v>
      </c>
      <c r="F863" s="217">
        <v>0</v>
      </c>
      <c r="G863" s="129">
        <v>0</v>
      </c>
      <c r="H863" s="130">
        <f t="shared" si="39"/>
        <v>0</v>
      </c>
      <c r="I863" s="220" t="s">
        <v>329</v>
      </c>
      <c r="L863" s="255" t="s">
        <v>47</v>
      </c>
      <c r="M863" s="132">
        <v>0</v>
      </c>
      <c r="N863" s="133">
        <f t="shared" si="38"/>
        <v>0</v>
      </c>
      <c r="P863" s="218"/>
    </row>
    <row r="864" spans="3:16" ht="14.5" hidden="1" customHeight="1" outlineLevel="2">
      <c r="C864" s="440"/>
      <c r="D864" s="181" t="s">
        <v>254</v>
      </c>
      <c r="E864" s="213" t="s">
        <v>329</v>
      </c>
      <c r="F864" s="217">
        <v>0</v>
      </c>
      <c r="G864" s="129">
        <v>0</v>
      </c>
      <c r="H864" s="130">
        <f t="shared" si="39"/>
        <v>0</v>
      </c>
      <c r="I864" s="220" t="s">
        <v>329</v>
      </c>
      <c r="L864" s="255" t="s">
        <v>47</v>
      </c>
      <c r="M864" s="132">
        <v>0</v>
      </c>
      <c r="N864" s="133">
        <f t="shared" si="38"/>
        <v>0</v>
      </c>
      <c r="P864" s="218"/>
    </row>
    <row r="865" spans="3:16" ht="14.5" hidden="1" customHeight="1" outlineLevel="2">
      <c r="C865" s="440"/>
      <c r="D865" s="181" t="s">
        <v>254</v>
      </c>
      <c r="E865" s="213" t="s">
        <v>329</v>
      </c>
      <c r="F865" s="217">
        <v>0</v>
      </c>
      <c r="G865" s="129">
        <v>0</v>
      </c>
      <c r="H865" s="130">
        <f t="shared" si="39"/>
        <v>0</v>
      </c>
      <c r="I865" s="220" t="s">
        <v>329</v>
      </c>
      <c r="L865" s="255" t="s">
        <v>47</v>
      </c>
      <c r="M865" s="132">
        <v>0</v>
      </c>
      <c r="N865" s="133">
        <f t="shared" si="38"/>
        <v>0</v>
      </c>
      <c r="P865" s="218"/>
    </row>
    <row r="866" spans="3:16" ht="14.5" hidden="1" customHeight="1" outlineLevel="2">
      <c r="C866" s="440"/>
      <c r="D866" s="181" t="s">
        <v>254</v>
      </c>
      <c r="E866" s="213" t="s">
        <v>329</v>
      </c>
      <c r="F866" s="217">
        <v>0</v>
      </c>
      <c r="G866" s="129">
        <v>0</v>
      </c>
      <c r="H866" s="130">
        <f t="shared" si="39"/>
        <v>0</v>
      </c>
      <c r="I866" s="220" t="s">
        <v>329</v>
      </c>
      <c r="L866" s="255" t="s">
        <v>47</v>
      </c>
      <c r="M866" s="132">
        <v>0</v>
      </c>
      <c r="N866" s="133">
        <f t="shared" si="38"/>
        <v>0</v>
      </c>
      <c r="P866" s="218"/>
    </row>
    <row r="867" spans="3:16" ht="26" hidden="1" outlineLevel="1" collapsed="1">
      <c r="C867" s="440"/>
      <c r="D867" s="181" t="s">
        <v>510</v>
      </c>
      <c r="E867" s="213" t="s">
        <v>329</v>
      </c>
      <c r="F867" s="217">
        <v>0</v>
      </c>
      <c r="G867" s="129">
        <v>0</v>
      </c>
      <c r="H867" s="130">
        <f t="shared" si="39"/>
        <v>0</v>
      </c>
      <c r="I867" s="220" t="s">
        <v>329</v>
      </c>
      <c r="L867" s="255" t="s">
        <v>47</v>
      </c>
      <c r="M867" s="132">
        <v>0</v>
      </c>
      <c r="N867" s="133">
        <f t="shared" si="38"/>
        <v>0</v>
      </c>
      <c r="P867" s="218"/>
    </row>
    <row r="868" spans="3:16" ht="14.5" hidden="1" customHeight="1" outlineLevel="2">
      <c r="C868" s="440"/>
      <c r="D868" s="181" t="s">
        <v>259</v>
      </c>
      <c r="E868" s="213" t="s">
        <v>329</v>
      </c>
      <c r="F868" s="217">
        <v>0</v>
      </c>
      <c r="G868" s="129">
        <v>0</v>
      </c>
      <c r="H868" s="130">
        <f t="shared" si="39"/>
        <v>0</v>
      </c>
      <c r="I868" s="220" t="s">
        <v>329</v>
      </c>
      <c r="L868" s="255" t="s">
        <v>47</v>
      </c>
      <c r="M868" s="132">
        <v>0</v>
      </c>
      <c r="N868" s="133">
        <f t="shared" si="38"/>
        <v>0</v>
      </c>
      <c r="P868" s="218"/>
    </row>
    <row r="869" spans="3:16" ht="14.5" hidden="1" customHeight="1" outlineLevel="2">
      <c r="C869" s="440"/>
      <c r="D869" s="181" t="s">
        <v>259</v>
      </c>
      <c r="E869" s="213" t="s">
        <v>329</v>
      </c>
      <c r="F869" s="217">
        <v>0</v>
      </c>
      <c r="G869" s="129">
        <v>0</v>
      </c>
      <c r="H869" s="130">
        <f t="shared" si="39"/>
        <v>0</v>
      </c>
      <c r="I869" s="220" t="s">
        <v>329</v>
      </c>
      <c r="L869" s="255" t="s">
        <v>47</v>
      </c>
      <c r="M869" s="132">
        <v>0</v>
      </c>
      <c r="N869" s="133">
        <f t="shared" si="38"/>
        <v>0</v>
      </c>
      <c r="P869" s="218"/>
    </row>
    <row r="870" spans="3:16" ht="14.5" hidden="1" customHeight="1" outlineLevel="2">
      <c r="C870" s="440"/>
      <c r="D870" s="181" t="s">
        <v>259</v>
      </c>
      <c r="E870" s="213" t="s">
        <v>329</v>
      </c>
      <c r="F870" s="217">
        <v>0</v>
      </c>
      <c r="G870" s="129">
        <v>0</v>
      </c>
      <c r="H870" s="130">
        <f t="shared" si="39"/>
        <v>0</v>
      </c>
      <c r="I870" s="220" t="s">
        <v>329</v>
      </c>
      <c r="L870" s="255" t="s">
        <v>47</v>
      </c>
      <c r="M870" s="132">
        <v>0</v>
      </c>
      <c r="N870" s="133">
        <f t="shared" si="38"/>
        <v>0</v>
      </c>
      <c r="P870" s="218"/>
    </row>
    <row r="871" spans="3:16" ht="14.5" hidden="1" customHeight="1" outlineLevel="2">
      <c r="C871" s="440"/>
      <c r="D871" s="181" t="s">
        <v>259</v>
      </c>
      <c r="E871" s="213" t="s">
        <v>329</v>
      </c>
      <c r="F871" s="217">
        <v>0</v>
      </c>
      <c r="G871" s="129">
        <v>0</v>
      </c>
      <c r="H871" s="130">
        <f t="shared" si="39"/>
        <v>0</v>
      </c>
      <c r="I871" s="220" t="s">
        <v>329</v>
      </c>
      <c r="L871" s="255" t="s">
        <v>47</v>
      </c>
      <c r="M871" s="132">
        <v>0</v>
      </c>
      <c r="N871" s="133">
        <f t="shared" si="38"/>
        <v>0</v>
      </c>
      <c r="P871" s="218"/>
    </row>
    <row r="872" spans="3:16" ht="26.15" hidden="1" customHeight="1" outlineLevel="1" collapsed="1">
      <c r="C872" s="440"/>
      <c r="D872" s="181" t="s">
        <v>511</v>
      </c>
      <c r="E872" s="213" t="s">
        <v>329</v>
      </c>
      <c r="F872" s="217">
        <v>0</v>
      </c>
      <c r="G872" s="129">
        <v>0</v>
      </c>
      <c r="H872" s="130">
        <f t="shared" si="39"/>
        <v>0</v>
      </c>
      <c r="I872" s="220" t="s">
        <v>329</v>
      </c>
      <c r="L872" s="255" t="s">
        <v>47</v>
      </c>
      <c r="M872" s="132">
        <v>0</v>
      </c>
      <c r="N872" s="133">
        <f t="shared" si="38"/>
        <v>0</v>
      </c>
      <c r="P872" s="218"/>
    </row>
    <row r="873" spans="3:16" ht="26.15" hidden="1" customHeight="1" outlineLevel="2">
      <c r="C873" s="440"/>
      <c r="D873" s="181" t="s">
        <v>264</v>
      </c>
      <c r="E873" s="213" t="s">
        <v>329</v>
      </c>
      <c r="F873" s="217">
        <v>0</v>
      </c>
      <c r="G873" s="129">
        <v>0</v>
      </c>
      <c r="H873" s="130">
        <f t="shared" si="39"/>
        <v>0</v>
      </c>
      <c r="I873" s="220" t="s">
        <v>329</v>
      </c>
      <c r="L873" s="255" t="s">
        <v>47</v>
      </c>
      <c r="M873" s="132">
        <v>0</v>
      </c>
      <c r="N873" s="133">
        <f t="shared" si="38"/>
        <v>0</v>
      </c>
      <c r="P873" s="218"/>
    </row>
    <row r="874" spans="3:16" ht="26.15" hidden="1" customHeight="1" outlineLevel="2">
      <c r="C874" s="440"/>
      <c r="D874" s="181" t="s">
        <v>264</v>
      </c>
      <c r="E874" s="213" t="s">
        <v>329</v>
      </c>
      <c r="F874" s="217">
        <v>0</v>
      </c>
      <c r="G874" s="129">
        <v>0</v>
      </c>
      <c r="H874" s="130">
        <f t="shared" si="39"/>
        <v>0</v>
      </c>
      <c r="I874" s="220" t="s">
        <v>329</v>
      </c>
      <c r="L874" s="255" t="s">
        <v>47</v>
      </c>
      <c r="M874" s="132">
        <v>0</v>
      </c>
      <c r="N874" s="133">
        <f t="shared" si="38"/>
        <v>0</v>
      </c>
      <c r="P874" s="218"/>
    </row>
    <row r="875" spans="3:16" ht="26.15" hidden="1" customHeight="1" outlineLevel="2">
      <c r="C875" s="440"/>
      <c r="D875" s="181" t="s">
        <v>264</v>
      </c>
      <c r="E875" s="213" t="s">
        <v>329</v>
      </c>
      <c r="F875" s="217">
        <v>0</v>
      </c>
      <c r="G875" s="129">
        <v>0</v>
      </c>
      <c r="H875" s="130">
        <f t="shared" si="39"/>
        <v>0</v>
      </c>
      <c r="I875" s="220" t="s">
        <v>329</v>
      </c>
      <c r="L875" s="255" t="s">
        <v>47</v>
      </c>
      <c r="M875" s="132">
        <v>0</v>
      </c>
      <c r="N875" s="133">
        <f t="shared" si="38"/>
        <v>0</v>
      </c>
      <c r="P875" s="218"/>
    </row>
    <row r="876" spans="3:16" ht="26.15" hidden="1" customHeight="1" outlineLevel="2">
      <c r="C876" s="440"/>
      <c r="D876" s="181" t="s">
        <v>264</v>
      </c>
      <c r="E876" s="213" t="s">
        <v>329</v>
      </c>
      <c r="F876" s="217">
        <v>0</v>
      </c>
      <c r="G876" s="129">
        <v>0</v>
      </c>
      <c r="H876" s="130">
        <f t="shared" si="39"/>
        <v>0</v>
      </c>
      <c r="I876" s="220" t="s">
        <v>329</v>
      </c>
      <c r="L876" s="255" t="s">
        <v>47</v>
      </c>
      <c r="M876" s="132">
        <v>0</v>
      </c>
      <c r="N876" s="133">
        <f t="shared" si="38"/>
        <v>0</v>
      </c>
      <c r="P876" s="218"/>
    </row>
    <row r="877" spans="3:16" ht="26.15" hidden="1" customHeight="1" outlineLevel="1" collapsed="1">
      <c r="C877" s="440"/>
      <c r="D877" s="181" t="s">
        <v>512</v>
      </c>
      <c r="E877" s="213" t="s">
        <v>329</v>
      </c>
      <c r="F877" s="217">
        <v>0</v>
      </c>
      <c r="G877" s="129">
        <v>0</v>
      </c>
      <c r="H877" s="130">
        <f t="shared" si="39"/>
        <v>0</v>
      </c>
      <c r="I877" s="220" t="s">
        <v>329</v>
      </c>
      <c r="L877" s="255" t="s">
        <v>47</v>
      </c>
      <c r="M877" s="132">
        <v>0</v>
      </c>
      <c r="N877" s="133">
        <f t="shared" si="38"/>
        <v>0</v>
      </c>
      <c r="P877" s="218"/>
    </row>
    <row r="878" spans="3:16" ht="26.15" hidden="1" customHeight="1" outlineLevel="2">
      <c r="C878" s="440"/>
      <c r="D878" s="181" t="s">
        <v>268</v>
      </c>
      <c r="E878" s="213" t="s">
        <v>329</v>
      </c>
      <c r="F878" s="217">
        <v>0</v>
      </c>
      <c r="G878" s="129">
        <v>0</v>
      </c>
      <c r="H878" s="130">
        <f t="shared" si="39"/>
        <v>0</v>
      </c>
      <c r="I878" s="220" t="s">
        <v>329</v>
      </c>
      <c r="L878" s="255" t="s">
        <v>47</v>
      </c>
      <c r="M878" s="132">
        <v>0</v>
      </c>
      <c r="N878" s="133">
        <f t="shared" si="38"/>
        <v>0</v>
      </c>
      <c r="P878" s="218"/>
    </row>
    <row r="879" spans="3:16" ht="26.15" hidden="1" customHeight="1" outlineLevel="2">
      <c r="C879" s="440"/>
      <c r="D879" s="181" t="s">
        <v>268</v>
      </c>
      <c r="E879" s="213" t="s">
        <v>329</v>
      </c>
      <c r="F879" s="217">
        <v>0</v>
      </c>
      <c r="G879" s="129">
        <v>0</v>
      </c>
      <c r="H879" s="130">
        <f t="shared" si="39"/>
        <v>0</v>
      </c>
      <c r="I879" s="220" t="s">
        <v>329</v>
      </c>
      <c r="L879" s="255" t="s">
        <v>47</v>
      </c>
      <c r="M879" s="132">
        <v>0</v>
      </c>
      <c r="N879" s="133">
        <f t="shared" si="38"/>
        <v>0</v>
      </c>
      <c r="P879" s="218"/>
    </row>
    <row r="880" spans="3:16" ht="26.15" hidden="1" customHeight="1" outlineLevel="2">
      <c r="C880" s="440"/>
      <c r="D880" s="181" t="s">
        <v>268</v>
      </c>
      <c r="E880" s="213" t="s">
        <v>329</v>
      </c>
      <c r="F880" s="217">
        <v>0</v>
      </c>
      <c r="G880" s="129">
        <v>0</v>
      </c>
      <c r="H880" s="130">
        <f t="shared" si="39"/>
        <v>0</v>
      </c>
      <c r="I880" s="220" t="s">
        <v>329</v>
      </c>
      <c r="L880" s="255" t="s">
        <v>47</v>
      </c>
      <c r="M880" s="132">
        <v>0</v>
      </c>
      <c r="N880" s="133">
        <f t="shared" si="38"/>
        <v>0</v>
      </c>
      <c r="P880" s="218"/>
    </row>
    <row r="881" spans="3:16" ht="26.15" hidden="1" customHeight="1" outlineLevel="2">
      <c r="C881" s="440"/>
      <c r="D881" s="181" t="s">
        <v>268</v>
      </c>
      <c r="E881" s="213" t="s">
        <v>329</v>
      </c>
      <c r="F881" s="217">
        <v>0</v>
      </c>
      <c r="G881" s="129">
        <v>0</v>
      </c>
      <c r="H881" s="130">
        <f t="shared" si="39"/>
        <v>0</v>
      </c>
      <c r="I881" s="220" t="s">
        <v>329</v>
      </c>
      <c r="L881" s="255" t="s">
        <v>47</v>
      </c>
      <c r="M881" s="132">
        <v>0</v>
      </c>
      <c r="N881" s="133">
        <f t="shared" si="38"/>
        <v>0</v>
      </c>
      <c r="P881" s="218"/>
    </row>
    <row r="882" spans="3:16" ht="26" hidden="1" outlineLevel="1" collapsed="1">
      <c r="C882" s="440"/>
      <c r="D882" s="181" t="s">
        <v>513</v>
      </c>
      <c r="E882" s="213" t="s">
        <v>329</v>
      </c>
      <c r="F882" s="217">
        <v>0</v>
      </c>
      <c r="G882" s="129">
        <v>0</v>
      </c>
      <c r="H882" s="130">
        <f t="shared" si="39"/>
        <v>0</v>
      </c>
      <c r="I882" s="220" t="s">
        <v>329</v>
      </c>
      <c r="L882" s="255" t="s">
        <v>47</v>
      </c>
      <c r="M882" s="132">
        <v>0</v>
      </c>
      <c r="N882" s="133">
        <f t="shared" si="38"/>
        <v>0</v>
      </c>
      <c r="P882" s="218"/>
    </row>
    <row r="883" spans="3:16" ht="15.65" hidden="1" customHeight="1" outlineLevel="2">
      <c r="C883" s="440"/>
      <c r="D883" s="181" t="s">
        <v>274</v>
      </c>
      <c r="E883" s="213" t="s">
        <v>329</v>
      </c>
      <c r="F883" s="217">
        <v>0</v>
      </c>
      <c r="G883" s="129">
        <v>0</v>
      </c>
      <c r="H883" s="130">
        <f t="shared" si="39"/>
        <v>0</v>
      </c>
      <c r="I883" s="220" t="s">
        <v>329</v>
      </c>
      <c r="L883" s="255" t="s">
        <v>47</v>
      </c>
      <c r="M883" s="132">
        <v>0</v>
      </c>
      <c r="N883" s="133">
        <f t="shared" si="38"/>
        <v>0</v>
      </c>
      <c r="P883" s="218"/>
    </row>
    <row r="884" spans="3:16" ht="15.65" hidden="1" customHeight="1" outlineLevel="2">
      <c r="C884" s="440"/>
      <c r="D884" s="181" t="s">
        <v>274</v>
      </c>
      <c r="E884" s="213" t="s">
        <v>329</v>
      </c>
      <c r="F884" s="217">
        <v>0</v>
      </c>
      <c r="G884" s="129">
        <v>0</v>
      </c>
      <c r="H884" s="130">
        <f t="shared" si="39"/>
        <v>0</v>
      </c>
      <c r="I884" s="220" t="s">
        <v>329</v>
      </c>
      <c r="L884" s="255" t="s">
        <v>47</v>
      </c>
      <c r="M884" s="132">
        <v>0</v>
      </c>
      <c r="N884" s="133">
        <f t="shared" si="38"/>
        <v>0</v>
      </c>
      <c r="P884" s="218"/>
    </row>
    <row r="885" spans="3:16" ht="15.65" hidden="1" customHeight="1" outlineLevel="2">
      <c r="C885" s="440"/>
      <c r="D885" s="181" t="s">
        <v>274</v>
      </c>
      <c r="E885" s="213" t="s">
        <v>329</v>
      </c>
      <c r="F885" s="217">
        <v>0</v>
      </c>
      <c r="G885" s="129">
        <v>0</v>
      </c>
      <c r="H885" s="130">
        <f t="shared" si="39"/>
        <v>0</v>
      </c>
      <c r="I885" s="220" t="s">
        <v>329</v>
      </c>
      <c r="L885" s="255" t="s">
        <v>47</v>
      </c>
      <c r="M885" s="132">
        <v>0</v>
      </c>
      <c r="N885" s="133">
        <f t="shared" si="38"/>
        <v>0</v>
      </c>
      <c r="P885" s="218"/>
    </row>
    <row r="886" spans="3:16" ht="15.65" hidden="1" customHeight="1" outlineLevel="2">
      <c r="C886" s="440"/>
      <c r="D886" s="181" t="s">
        <v>274</v>
      </c>
      <c r="E886" s="213" t="s">
        <v>329</v>
      </c>
      <c r="F886" s="217">
        <v>0</v>
      </c>
      <c r="G886" s="129">
        <v>0</v>
      </c>
      <c r="H886" s="130">
        <f t="shared" si="39"/>
        <v>0</v>
      </c>
      <c r="I886" s="220" t="s">
        <v>329</v>
      </c>
      <c r="L886" s="255" t="s">
        <v>47</v>
      </c>
      <c r="M886" s="132">
        <v>0</v>
      </c>
      <c r="N886" s="133">
        <f t="shared" si="38"/>
        <v>0</v>
      </c>
      <c r="P886" s="218"/>
    </row>
    <row r="887" spans="3:16" ht="26.15" hidden="1" customHeight="1" outlineLevel="1" collapsed="1">
      <c r="C887" s="440"/>
      <c r="D887" s="181" t="s">
        <v>514</v>
      </c>
      <c r="E887" s="213" t="s">
        <v>329</v>
      </c>
      <c r="F887" s="217">
        <v>0</v>
      </c>
      <c r="G887" s="129">
        <v>0</v>
      </c>
      <c r="H887" s="130">
        <f t="shared" si="39"/>
        <v>0</v>
      </c>
      <c r="I887" s="220" t="s">
        <v>329</v>
      </c>
      <c r="L887" s="255" t="s">
        <v>47</v>
      </c>
      <c r="M887" s="132">
        <v>0</v>
      </c>
      <c r="N887" s="133">
        <f t="shared" si="38"/>
        <v>0</v>
      </c>
      <c r="P887" s="218"/>
    </row>
    <row r="888" spans="3:16" ht="26.15" hidden="1" customHeight="1" outlineLevel="2">
      <c r="C888" s="440"/>
      <c r="D888" s="181" t="s">
        <v>276</v>
      </c>
      <c r="E888" s="213" t="s">
        <v>329</v>
      </c>
      <c r="F888" s="217">
        <v>0</v>
      </c>
      <c r="G888" s="129">
        <v>0</v>
      </c>
      <c r="H888" s="130">
        <f t="shared" si="39"/>
        <v>0</v>
      </c>
      <c r="I888" s="220" t="s">
        <v>329</v>
      </c>
      <c r="L888" s="255" t="s">
        <v>47</v>
      </c>
      <c r="M888" s="132">
        <v>0</v>
      </c>
      <c r="N888" s="133">
        <f t="shared" si="38"/>
        <v>0</v>
      </c>
      <c r="P888" s="218"/>
    </row>
    <row r="889" spans="3:16" ht="26.15" hidden="1" customHeight="1" outlineLevel="2">
      <c r="C889" s="440"/>
      <c r="D889" s="181" t="s">
        <v>276</v>
      </c>
      <c r="E889" s="213" t="s">
        <v>329</v>
      </c>
      <c r="F889" s="217">
        <v>0</v>
      </c>
      <c r="G889" s="129">
        <v>0</v>
      </c>
      <c r="H889" s="130">
        <f t="shared" si="39"/>
        <v>0</v>
      </c>
      <c r="I889" s="220" t="s">
        <v>329</v>
      </c>
      <c r="L889" s="255" t="s">
        <v>47</v>
      </c>
      <c r="M889" s="132">
        <v>0</v>
      </c>
      <c r="N889" s="133">
        <f t="shared" si="38"/>
        <v>0</v>
      </c>
      <c r="P889" s="218"/>
    </row>
    <row r="890" spans="3:16" ht="26.15" hidden="1" customHeight="1" outlineLevel="2">
      <c r="C890" s="440"/>
      <c r="D890" s="181" t="s">
        <v>276</v>
      </c>
      <c r="E890" s="213" t="s">
        <v>329</v>
      </c>
      <c r="F890" s="217">
        <v>0</v>
      </c>
      <c r="G890" s="129">
        <v>0</v>
      </c>
      <c r="H890" s="130">
        <f t="shared" si="39"/>
        <v>0</v>
      </c>
      <c r="I890" s="220" t="s">
        <v>329</v>
      </c>
      <c r="L890" s="255" t="s">
        <v>47</v>
      </c>
      <c r="M890" s="132">
        <v>0</v>
      </c>
      <c r="N890" s="133">
        <f t="shared" si="38"/>
        <v>0</v>
      </c>
      <c r="P890" s="218"/>
    </row>
    <row r="891" spans="3:16" ht="26.15" hidden="1" customHeight="1" outlineLevel="2">
      <c r="C891" s="440"/>
      <c r="D891" s="181" t="s">
        <v>276</v>
      </c>
      <c r="E891" s="213" t="s">
        <v>329</v>
      </c>
      <c r="F891" s="217">
        <v>0</v>
      </c>
      <c r="G891" s="129">
        <v>0</v>
      </c>
      <c r="H891" s="130">
        <f t="shared" si="39"/>
        <v>0</v>
      </c>
      <c r="I891" s="220" t="s">
        <v>329</v>
      </c>
      <c r="L891" s="255" t="s">
        <v>47</v>
      </c>
      <c r="M891" s="132">
        <v>0</v>
      </c>
      <c r="N891" s="133">
        <f t="shared" si="38"/>
        <v>0</v>
      </c>
      <c r="P891" s="218"/>
    </row>
    <row r="892" spans="3:16" ht="26.15" hidden="1" customHeight="1" outlineLevel="1" collapsed="1">
      <c r="C892" s="440"/>
      <c r="D892" s="181" t="s">
        <v>515</v>
      </c>
      <c r="E892" s="213" t="s">
        <v>329</v>
      </c>
      <c r="F892" s="217">
        <v>0</v>
      </c>
      <c r="G892" s="129">
        <v>0</v>
      </c>
      <c r="H892" s="130">
        <f t="shared" si="39"/>
        <v>0</v>
      </c>
      <c r="I892" s="220" t="s">
        <v>329</v>
      </c>
      <c r="L892" s="255" t="s">
        <v>47</v>
      </c>
      <c r="M892" s="132">
        <v>0</v>
      </c>
      <c r="N892" s="133">
        <f t="shared" si="38"/>
        <v>0</v>
      </c>
      <c r="P892" s="218"/>
    </row>
    <row r="893" spans="3:16" ht="15.65" hidden="1" customHeight="1" outlineLevel="2">
      <c r="C893" s="440"/>
      <c r="D893" s="181" t="s">
        <v>46</v>
      </c>
      <c r="E893" s="213" t="s">
        <v>329</v>
      </c>
      <c r="F893" s="217">
        <v>0</v>
      </c>
      <c r="G893" s="129">
        <v>0</v>
      </c>
      <c r="H893" s="130">
        <f t="shared" si="39"/>
        <v>0</v>
      </c>
      <c r="I893" s="220" t="s">
        <v>329</v>
      </c>
      <c r="L893" s="255" t="s">
        <v>47</v>
      </c>
      <c r="M893" s="132">
        <v>0</v>
      </c>
      <c r="N893" s="133">
        <f t="shared" si="38"/>
        <v>0</v>
      </c>
      <c r="P893" s="218"/>
    </row>
    <row r="894" spans="3:16" ht="15.65" hidden="1" customHeight="1" outlineLevel="2">
      <c r="C894" s="440"/>
      <c r="D894" s="181" t="s">
        <v>46</v>
      </c>
      <c r="E894" s="213" t="s">
        <v>329</v>
      </c>
      <c r="F894" s="217">
        <v>0</v>
      </c>
      <c r="G894" s="129">
        <v>0</v>
      </c>
      <c r="H894" s="130">
        <f t="shared" si="39"/>
        <v>0</v>
      </c>
      <c r="I894" s="220" t="s">
        <v>329</v>
      </c>
      <c r="L894" s="255" t="s">
        <v>47</v>
      </c>
      <c r="M894" s="132">
        <v>0</v>
      </c>
      <c r="N894" s="133">
        <f t="shared" si="38"/>
        <v>0</v>
      </c>
      <c r="P894" s="218"/>
    </row>
    <row r="895" spans="3:16" ht="15.65" hidden="1" customHeight="1" outlineLevel="2">
      <c r="C895" s="440"/>
      <c r="D895" s="181" t="s">
        <v>46</v>
      </c>
      <c r="E895" s="213" t="s">
        <v>329</v>
      </c>
      <c r="F895" s="217">
        <v>0</v>
      </c>
      <c r="G895" s="129">
        <v>0</v>
      </c>
      <c r="H895" s="130">
        <f t="shared" si="39"/>
        <v>0</v>
      </c>
      <c r="I895" s="220" t="s">
        <v>329</v>
      </c>
      <c r="L895" s="255" t="s">
        <v>47</v>
      </c>
      <c r="M895" s="132">
        <v>0</v>
      </c>
      <c r="N895" s="133">
        <f t="shared" si="38"/>
        <v>0</v>
      </c>
      <c r="P895" s="218"/>
    </row>
    <row r="896" spans="3:16" ht="15.65" hidden="1" customHeight="1" outlineLevel="2">
      <c r="C896" s="440"/>
      <c r="D896" s="181" t="s">
        <v>46</v>
      </c>
      <c r="E896" s="213" t="s">
        <v>329</v>
      </c>
      <c r="F896" s="217">
        <v>0</v>
      </c>
      <c r="G896" s="129">
        <v>0</v>
      </c>
      <c r="H896" s="130">
        <f t="shared" si="39"/>
        <v>0</v>
      </c>
      <c r="I896" s="220" t="s">
        <v>329</v>
      </c>
      <c r="L896" s="255" t="s">
        <v>47</v>
      </c>
      <c r="M896" s="132">
        <v>0</v>
      </c>
      <c r="N896" s="133">
        <f t="shared" si="38"/>
        <v>0</v>
      </c>
      <c r="P896" s="218"/>
    </row>
    <row r="897" spans="3:53" ht="26" hidden="1" outlineLevel="1" collapsed="1">
      <c r="C897" s="440"/>
      <c r="D897" s="181" t="s">
        <v>435</v>
      </c>
      <c r="E897" s="213" t="s">
        <v>329</v>
      </c>
      <c r="F897" s="217">
        <v>0</v>
      </c>
      <c r="G897" s="129">
        <v>0</v>
      </c>
      <c r="H897" s="130">
        <f t="shared" si="39"/>
        <v>0</v>
      </c>
      <c r="I897" s="220" t="s">
        <v>329</v>
      </c>
      <c r="L897" s="255" t="s">
        <v>47</v>
      </c>
      <c r="M897" s="132">
        <v>0</v>
      </c>
      <c r="N897" s="133">
        <f t="shared" si="38"/>
        <v>0</v>
      </c>
      <c r="P897" s="218"/>
    </row>
    <row r="898" spans="3:53" ht="14.5" hidden="1" customHeight="1" outlineLevel="2">
      <c r="C898" s="440"/>
      <c r="D898" s="182" t="s">
        <v>42</v>
      </c>
      <c r="E898" s="213" t="s">
        <v>329</v>
      </c>
      <c r="F898" s="217">
        <v>0</v>
      </c>
      <c r="G898" s="129">
        <v>0</v>
      </c>
      <c r="H898" s="130">
        <f t="shared" si="39"/>
        <v>0</v>
      </c>
      <c r="I898" s="220" t="s">
        <v>329</v>
      </c>
      <c r="L898" s="255" t="s">
        <v>47</v>
      </c>
      <c r="M898" s="132">
        <v>0</v>
      </c>
      <c r="N898" s="133">
        <f t="shared" si="38"/>
        <v>0</v>
      </c>
      <c r="P898" s="218"/>
    </row>
    <row r="899" spans="3:53" ht="14.5" hidden="1" customHeight="1" outlineLevel="2">
      <c r="C899" s="440"/>
      <c r="D899" s="182" t="s">
        <v>42</v>
      </c>
      <c r="E899" s="213" t="s">
        <v>329</v>
      </c>
      <c r="F899" s="217">
        <v>0</v>
      </c>
      <c r="G899" s="129">
        <v>0</v>
      </c>
      <c r="H899" s="130">
        <f t="shared" si="39"/>
        <v>0</v>
      </c>
      <c r="I899" s="220" t="s">
        <v>329</v>
      </c>
      <c r="L899" s="255" t="s">
        <v>47</v>
      </c>
      <c r="M899" s="132">
        <v>0</v>
      </c>
      <c r="N899" s="133">
        <f t="shared" si="38"/>
        <v>0</v>
      </c>
      <c r="P899" s="218"/>
    </row>
    <row r="900" spans="3:53" ht="14.5" hidden="1" customHeight="1" outlineLevel="2">
      <c r="C900" s="440"/>
      <c r="D900" s="182" t="s">
        <v>42</v>
      </c>
      <c r="E900" s="213" t="s">
        <v>329</v>
      </c>
      <c r="F900" s="217">
        <v>0</v>
      </c>
      <c r="G900" s="129">
        <v>0</v>
      </c>
      <c r="H900" s="130">
        <f t="shared" si="39"/>
        <v>0</v>
      </c>
      <c r="I900" s="220" t="s">
        <v>329</v>
      </c>
      <c r="L900" s="255" t="s">
        <v>47</v>
      </c>
      <c r="M900" s="132">
        <v>0</v>
      </c>
      <c r="N900" s="133">
        <f t="shared" si="38"/>
        <v>0</v>
      </c>
      <c r="P900" s="218"/>
    </row>
    <row r="901" spans="3:53" ht="14.5" hidden="1" customHeight="1" outlineLevel="2">
      <c r="C901" s="440"/>
      <c r="D901" s="182" t="s">
        <v>42</v>
      </c>
      <c r="E901" s="213" t="s">
        <v>329</v>
      </c>
      <c r="F901" s="217">
        <v>0</v>
      </c>
      <c r="G901" s="129">
        <v>0</v>
      </c>
      <c r="H901" s="130">
        <f t="shared" si="39"/>
        <v>0</v>
      </c>
      <c r="I901" s="220" t="s">
        <v>329</v>
      </c>
      <c r="L901" s="255" t="s">
        <v>47</v>
      </c>
      <c r="M901" s="132">
        <v>0</v>
      </c>
      <c r="N901" s="133">
        <f t="shared" si="38"/>
        <v>0</v>
      </c>
      <c r="P901" s="218"/>
    </row>
    <row r="902" spans="3:53" ht="26" hidden="1" outlineLevel="1" collapsed="1">
      <c r="C902" s="440"/>
      <c r="D902" s="182" t="s">
        <v>427</v>
      </c>
      <c r="E902" s="213" t="s">
        <v>329</v>
      </c>
      <c r="F902" s="217">
        <v>0</v>
      </c>
      <c r="G902" s="253">
        <v>103.21100917431193</v>
      </c>
      <c r="H902" s="130">
        <f t="shared" si="39"/>
        <v>0</v>
      </c>
      <c r="I902" s="222" t="s">
        <v>428</v>
      </c>
      <c r="L902" s="255" t="s">
        <v>47</v>
      </c>
      <c r="M902" s="132">
        <v>0</v>
      </c>
      <c r="N902" s="133">
        <f t="shared" si="38"/>
        <v>0</v>
      </c>
      <c r="P902" s="218"/>
    </row>
    <row r="903" spans="3:53" ht="26" hidden="1" outlineLevel="1">
      <c r="C903" s="440"/>
      <c r="D903" s="182" t="s">
        <v>429</v>
      </c>
      <c r="E903" s="213" t="s">
        <v>329</v>
      </c>
      <c r="F903" s="217">
        <v>0</v>
      </c>
      <c r="G903" s="134">
        <v>68.807339449541288</v>
      </c>
      <c r="H903" s="130">
        <f t="shared" si="39"/>
        <v>0</v>
      </c>
      <c r="I903" s="222" t="s">
        <v>428</v>
      </c>
      <c r="L903" s="255" t="s">
        <v>47</v>
      </c>
      <c r="M903" s="132">
        <v>0</v>
      </c>
      <c r="N903" s="133">
        <f t="shared" si="38"/>
        <v>0</v>
      </c>
      <c r="P903" s="218"/>
    </row>
    <row r="904" spans="3:53" ht="26" hidden="1" outlineLevel="1">
      <c r="C904" s="440"/>
      <c r="D904" s="182" t="s">
        <v>430</v>
      </c>
      <c r="E904" s="213" t="s">
        <v>329</v>
      </c>
      <c r="F904" s="217">
        <v>0</v>
      </c>
      <c r="G904" s="134">
        <v>34.403669724770644</v>
      </c>
      <c r="H904" s="130">
        <f t="shared" si="39"/>
        <v>0</v>
      </c>
      <c r="I904" s="222" t="s">
        <v>428</v>
      </c>
      <c r="L904" s="255" t="s">
        <v>47</v>
      </c>
      <c r="M904" s="132">
        <v>0</v>
      </c>
      <c r="N904" s="133">
        <f t="shared" si="38"/>
        <v>0</v>
      </c>
      <c r="P904" s="218"/>
    </row>
    <row r="905" spans="3:53" ht="26.5" hidden="1" outlineLevel="1" thickBot="1">
      <c r="C905" s="440"/>
      <c r="D905" s="183" t="s">
        <v>431</v>
      </c>
      <c r="E905" s="214" t="s">
        <v>329</v>
      </c>
      <c r="F905" s="201">
        <v>0</v>
      </c>
      <c r="G905" s="162">
        <v>27.522935779816514</v>
      </c>
      <c r="H905" s="162">
        <f t="shared" si="39"/>
        <v>0</v>
      </c>
      <c r="I905" s="223" t="s">
        <v>428</v>
      </c>
      <c r="L905" s="255" t="s">
        <v>47</v>
      </c>
      <c r="M905" s="132">
        <v>0</v>
      </c>
      <c r="N905" s="256">
        <f t="shared" si="38"/>
        <v>0</v>
      </c>
      <c r="P905" s="218"/>
    </row>
    <row r="906" spans="3:53" ht="19" hidden="1" outlineLevel="1" thickBot="1">
      <c r="F906" s="147"/>
      <c r="G906" s="159" t="s">
        <v>432</v>
      </c>
      <c r="H906" s="160">
        <f>SUM(H902:H905)</f>
        <v>0</v>
      </c>
      <c r="I906" s="148"/>
      <c r="L906" s="135"/>
      <c r="M906" s="137" t="s">
        <v>475</v>
      </c>
      <c r="N906" s="257">
        <f>SUM(N902:N905)</f>
        <v>0</v>
      </c>
      <c r="O906" s="27" t="s">
        <v>476</v>
      </c>
      <c r="P906" s="140"/>
    </row>
    <row r="907" spans="3:53" ht="19" hidden="1" outlineLevel="1" thickBot="1">
      <c r="F907" s="147"/>
      <c r="G907" s="159" t="s">
        <v>433</v>
      </c>
      <c r="H907" s="160">
        <f>SUM(H797:H905)</f>
        <v>0</v>
      </c>
      <c r="I907" s="148"/>
      <c r="L907" s="135"/>
      <c r="M907" s="137" t="s">
        <v>433</v>
      </c>
      <c r="N907" s="139">
        <f>SUM(N797:N905)</f>
        <v>0</v>
      </c>
      <c r="P907" s="140"/>
    </row>
    <row r="908" spans="3:53" ht="16" hidden="1" outlineLevel="1" thickBot="1">
      <c r="C908" s="83"/>
      <c r="D908" s="83"/>
      <c r="E908" s="83"/>
      <c r="F908" s="83"/>
      <c r="G908" s="83"/>
      <c r="H908" s="83"/>
      <c r="I908" s="83"/>
      <c r="J908" s="83"/>
    </row>
    <row r="909" spans="3:53" s="141" customFormat="1" ht="16.5" hidden="1" customHeight="1" outlineLevel="1" thickBot="1">
      <c r="D909" s="83"/>
      <c r="E909" s="83"/>
      <c r="F909" s="157"/>
      <c r="G909" s="170" t="s">
        <v>437</v>
      </c>
      <c r="H909" s="171">
        <f>SUM(H907,H795,H683)</f>
        <v>0</v>
      </c>
      <c r="I909" s="158"/>
      <c r="J909" s="122"/>
      <c r="L909" s="135"/>
      <c r="M909" s="137" t="s">
        <v>437</v>
      </c>
      <c r="N909" s="139">
        <f>SUM(N907,N795,N683)</f>
        <v>0</v>
      </c>
      <c r="P909" s="142"/>
      <c r="Q909" s="122"/>
      <c r="R909" s="122"/>
      <c r="S909" s="122"/>
      <c r="T909" s="122"/>
      <c r="W909" s="143"/>
      <c r="X909" s="142"/>
      <c r="Y909" s="142"/>
      <c r="Z909" s="142"/>
      <c r="AA909" s="122"/>
      <c r="AB909" s="122"/>
      <c r="AC909" s="122"/>
      <c r="AD909" s="122"/>
      <c r="AE909" s="122"/>
      <c r="AH909" s="143"/>
      <c r="AI909" s="142"/>
      <c r="AJ909" s="142"/>
      <c r="AK909" s="142"/>
      <c r="AL909" s="122"/>
      <c r="AM909" s="122"/>
      <c r="AN909" s="122"/>
      <c r="AO909" s="122"/>
      <c r="AP909" s="122"/>
      <c r="AQ909" s="122"/>
      <c r="AS909" s="143"/>
      <c r="AT909" s="142"/>
      <c r="AU909" s="142"/>
      <c r="AV909" s="142"/>
      <c r="AW909" s="122"/>
      <c r="AX909" s="122"/>
      <c r="AY909" s="122"/>
      <c r="AZ909" s="122"/>
      <c r="BA909" s="122"/>
    </row>
    <row r="910" spans="3:53" ht="14.5" customHeight="1" collapsed="1"/>
    <row r="911" spans="3:53" s="155" customFormat="1" ht="30" customHeight="1">
      <c r="D911" s="156" t="s">
        <v>519</v>
      </c>
      <c r="E911" s="156"/>
    </row>
    <row r="912" spans="3:53" s="116" customFormat="1" ht="14.5" customHeight="1">
      <c r="D912" s="117"/>
      <c r="E912" s="117"/>
    </row>
    <row r="913" spans="1:20" ht="43" customHeight="1">
      <c r="D913" s="433" t="s">
        <v>520</v>
      </c>
      <c r="E913" s="433"/>
      <c r="F913" s="433"/>
      <c r="G913" s="433"/>
      <c r="H913" s="433"/>
      <c r="I913" s="433"/>
      <c r="J913" s="433"/>
      <c r="K913" s="433"/>
    </row>
    <row r="914" spans="1:20" ht="14.5" customHeight="1">
      <c r="D914" s="32"/>
    </row>
    <row r="915" spans="1:20" ht="24" customHeight="1">
      <c r="D915" s="212" t="s">
        <v>398</v>
      </c>
    </row>
    <row r="916" spans="1:20" ht="14.5" hidden="1" customHeight="1" outlineLevel="1">
      <c r="D916" s="32"/>
    </row>
    <row r="917" spans="1:20" ht="29.5" hidden="1" customHeight="1" outlineLevel="1">
      <c r="D917" s="442" t="s">
        <v>521</v>
      </c>
      <c r="E917" s="442"/>
      <c r="F917" s="442"/>
      <c r="G917" s="442"/>
      <c r="H917" s="442"/>
      <c r="I917" s="442"/>
      <c r="J917" s="442"/>
      <c r="K917" s="442"/>
    </row>
    <row r="918" spans="1:20" ht="14.5" hidden="1" customHeight="1" outlineLevel="1"/>
    <row r="919" spans="1:20" ht="15" hidden="1" customHeight="1" outlineLevel="1">
      <c r="D919" s="409" t="s">
        <v>522</v>
      </c>
      <c r="E919" s="410"/>
      <c r="F919" s="403" t="s">
        <v>41</v>
      </c>
      <c r="G919" s="404"/>
    </row>
    <row r="920" spans="1:20" ht="14.5" hidden="1" customHeight="1" outlineLevel="1">
      <c r="D920" s="33"/>
    </row>
    <row r="921" spans="1:20" ht="15" hidden="1" customHeight="1" outlineLevel="1">
      <c r="D921" s="202"/>
      <c r="E921" s="203"/>
      <c r="F921" s="462" t="s">
        <v>523</v>
      </c>
      <c r="G921" s="462"/>
      <c r="H921" s="462" t="s">
        <v>524</v>
      </c>
      <c r="I921" s="462"/>
      <c r="J921" s="462" t="s">
        <v>525</v>
      </c>
      <c r="K921" s="462"/>
    </row>
    <row r="922" spans="1:20" ht="14.5" hidden="1" customHeight="1" outlineLevel="1">
      <c r="F922" s="122"/>
      <c r="K922" s="35"/>
    </row>
    <row r="923" spans="1:20" ht="120" hidden="1" customHeight="1" outlineLevel="1">
      <c r="A923" s="45"/>
      <c r="D923" s="414" t="s">
        <v>526</v>
      </c>
      <c r="E923" s="415"/>
      <c r="F923" s="403" t="s">
        <v>329</v>
      </c>
      <c r="G923" s="404"/>
      <c r="H923" s="403" t="s">
        <v>329</v>
      </c>
      <c r="I923" s="404"/>
      <c r="J923" s="403" t="s">
        <v>329</v>
      </c>
      <c r="K923" s="404"/>
      <c r="R923" s="122"/>
      <c r="S923" s="122"/>
      <c r="T923" s="122"/>
    </row>
    <row r="924" spans="1:20" ht="14.5" hidden="1" customHeight="1" outlineLevel="1">
      <c r="F924" s="122"/>
    </row>
    <row r="925" spans="1:20" ht="120" hidden="1" customHeight="1" outlineLevel="1">
      <c r="A925" s="36"/>
      <c r="D925" s="414" t="s">
        <v>527</v>
      </c>
      <c r="E925" s="415"/>
      <c r="F925" s="403" t="s">
        <v>329</v>
      </c>
      <c r="G925" s="404"/>
      <c r="H925" s="403" t="s">
        <v>329</v>
      </c>
      <c r="I925" s="404"/>
      <c r="J925" s="403" t="s">
        <v>329</v>
      </c>
      <c r="K925" s="404"/>
    </row>
    <row r="926" spans="1:20" ht="14.5" hidden="1" customHeight="1" outlineLevel="1">
      <c r="A926" s="38"/>
      <c r="F926" s="124"/>
    </row>
    <row r="927" spans="1:20" ht="46" hidden="1" customHeight="1" outlineLevel="1">
      <c r="A927" s="311"/>
      <c r="C927" s="36"/>
      <c r="D927" s="411" t="s">
        <v>528</v>
      </c>
      <c r="E927" s="414"/>
      <c r="F927" s="403" t="s">
        <v>41</v>
      </c>
      <c r="G927" s="404"/>
      <c r="H927" s="403" t="s">
        <v>41</v>
      </c>
      <c r="I927" s="404"/>
      <c r="J927" s="403" t="s">
        <v>41</v>
      </c>
      <c r="K927" s="404"/>
    </row>
    <row r="928" spans="1:20" s="83" customFormat="1" ht="19.75" hidden="1" customHeight="1" outlineLevel="1">
      <c r="A928"/>
      <c r="B928"/>
      <c r="C928"/>
      <c r="D928" s="441" t="s">
        <v>489</v>
      </c>
      <c r="E928" s="414"/>
      <c r="F928" s="403" t="s">
        <v>329</v>
      </c>
      <c r="G928" s="404"/>
      <c r="H928" s="403" t="s">
        <v>329</v>
      </c>
      <c r="I928" s="404"/>
      <c r="J928" s="403" t="s">
        <v>329</v>
      </c>
      <c r="K928" s="404"/>
    </row>
    <row r="929" spans="1:16" s="83" customFormat="1" ht="14.5" hidden="1" customHeight="1" outlineLevel="1">
      <c r="A929"/>
      <c r="B929"/>
      <c r="C929"/>
      <c r="D929"/>
      <c r="E929"/>
      <c r="F929"/>
      <c r="G929"/>
      <c r="H929"/>
      <c r="I929"/>
    </row>
    <row r="930" spans="1:16" s="83" customFormat="1" ht="60" hidden="1" customHeight="1" outlineLevel="1">
      <c r="A930"/>
      <c r="D930" s="411" t="s">
        <v>529</v>
      </c>
      <c r="E930" s="411"/>
      <c r="F930" s="403" t="s">
        <v>41</v>
      </c>
      <c r="G930" s="404"/>
      <c r="H930" s="403" t="s">
        <v>41</v>
      </c>
      <c r="I930" s="404"/>
      <c r="J930" s="403" t="s">
        <v>41</v>
      </c>
      <c r="K930" s="404"/>
    </row>
    <row r="931" spans="1:16" s="83" customFormat="1" ht="14.5" hidden="1" customHeight="1" outlineLevel="1">
      <c r="A931"/>
      <c r="B931"/>
      <c r="C931"/>
      <c r="D931"/>
      <c r="E931"/>
      <c r="F931"/>
      <c r="G931"/>
      <c r="H931"/>
      <c r="I931"/>
    </row>
    <row r="932" spans="1:16" s="83" customFormat="1" ht="60" hidden="1" customHeight="1" outlineLevel="1">
      <c r="A932"/>
      <c r="D932" s="411" t="s">
        <v>530</v>
      </c>
      <c r="E932" s="411"/>
      <c r="F932" s="403" t="s">
        <v>329</v>
      </c>
      <c r="G932" s="404"/>
      <c r="H932" s="403" t="s">
        <v>329</v>
      </c>
      <c r="I932" s="404"/>
      <c r="J932" s="403" t="s">
        <v>329</v>
      </c>
      <c r="K932" s="404"/>
    </row>
    <row r="933" spans="1:16" s="83" customFormat="1" ht="14.5" hidden="1" customHeight="1" outlineLevel="1">
      <c r="A933"/>
      <c r="B933"/>
      <c r="C933"/>
      <c r="D933"/>
      <c r="E933"/>
      <c r="F933"/>
      <c r="G933"/>
      <c r="H933"/>
      <c r="I933"/>
    </row>
    <row r="934" spans="1:16" s="83" customFormat="1" ht="30" hidden="1" customHeight="1" outlineLevel="1">
      <c r="A934"/>
      <c r="B934"/>
      <c r="C934"/>
      <c r="D934" s="411" t="s">
        <v>531</v>
      </c>
      <c r="E934" s="411"/>
      <c r="F934" s="403" t="s">
        <v>41</v>
      </c>
      <c r="G934" s="404"/>
      <c r="H934" s="403" t="s">
        <v>41</v>
      </c>
      <c r="I934" s="404"/>
      <c r="J934" s="403" t="s">
        <v>41</v>
      </c>
      <c r="K934" s="404"/>
    </row>
    <row r="935" spans="1:16" s="83" customFormat="1" ht="35.15" hidden="1" customHeight="1" outlineLevel="1">
      <c r="A935"/>
      <c r="B935"/>
      <c r="C935"/>
      <c r="D935" s="412" t="s">
        <v>532</v>
      </c>
      <c r="E935" s="463"/>
      <c r="F935" s="403" t="s">
        <v>41</v>
      </c>
      <c r="G935" s="404"/>
      <c r="H935" s="403" t="s">
        <v>41</v>
      </c>
      <c r="I935" s="404"/>
      <c r="J935" s="403" t="s">
        <v>41</v>
      </c>
      <c r="K935" s="404"/>
    </row>
    <row r="936" spans="1:16" s="83" customFormat="1" ht="14.5" hidden="1" customHeight="1" outlineLevel="1">
      <c r="A936"/>
      <c r="B936"/>
      <c r="C936"/>
      <c r="D936"/>
      <c r="E936"/>
      <c r="F936"/>
      <c r="G936"/>
      <c r="H936"/>
      <c r="I936"/>
    </row>
    <row r="937" spans="1:16" s="83" customFormat="1" ht="120" hidden="1" customHeight="1" outlineLevel="1">
      <c r="A937"/>
      <c r="D937" s="411" t="s">
        <v>533</v>
      </c>
      <c r="E937" s="411"/>
      <c r="F937" s="403" t="s">
        <v>41</v>
      </c>
      <c r="G937" s="404"/>
      <c r="H937" s="403" t="s">
        <v>41</v>
      </c>
      <c r="I937" s="404"/>
      <c r="J937" s="403" t="s">
        <v>41</v>
      </c>
      <c r="K937" s="404"/>
    </row>
    <row r="938" spans="1:16" ht="20.149999999999999" hidden="1" customHeight="1" outlineLevel="1">
      <c r="E938" s="125"/>
      <c r="F938" s="100"/>
      <c r="G938" s="100"/>
      <c r="H938" s="100"/>
      <c r="I938" s="100"/>
    </row>
    <row r="939" spans="1:16" ht="126.65" hidden="1" customHeight="1" outlineLevel="1">
      <c r="D939" s="411" t="s">
        <v>451</v>
      </c>
      <c r="E939" s="410"/>
      <c r="F939" s="403" t="s">
        <v>329</v>
      </c>
      <c r="G939" s="404"/>
      <c r="H939" s="403" t="s">
        <v>329</v>
      </c>
      <c r="I939" s="404"/>
      <c r="J939" s="403" t="s">
        <v>329</v>
      </c>
      <c r="K939" s="404"/>
    </row>
    <row r="940" spans="1:16" ht="14.5" hidden="1" customHeight="1" outlineLevel="1">
      <c r="F940" s="122"/>
    </row>
    <row r="941" spans="1:16" s="83" customFormat="1" ht="90" hidden="1" customHeight="1" outlineLevel="1">
      <c r="A941" s="59"/>
      <c r="D941" s="416" t="s">
        <v>534</v>
      </c>
      <c r="E941" s="416"/>
      <c r="F941" s="416"/>
      <c r="G941" s="416"/>
      <c r="H941" s="416"/>
      <c r="I941" s="416"/>
    </row>
    <row r="942" spans="1:16" s="83" customFormat="1" ht="14.5" hidden="1" customHeight="1" outlineLevel="1" thickBot="1"/>
    <row r="943" spans="1:16" ht="44.5" hidden="1" outlineLevel="1" thickBot="1">
      <c r="A943" s="36"/>
      <c r="D943" s="184" t="s">
        <v>412</v>
      </c>
      <c r="E943" s="185" t="s">
        <v>413</v>
      </c>
      <c r="F943" s="185" t="s">
        <v>414</v>
      </c>
      <c r="G943" s="185" t="s">
        <v>415</v>
      </c>
      <c r="H943" s="185" t="s">
        <v>416</v>
      </c>
      <c r="I943" s="178" t="s">
        <v>417</v>
      </c>
      <c r="J943" s="128"/>
      <c r="K943" s="128"/>
      <c r="L943" s="150" t="s">
        <v>418</v>
      </c>
      <c r="M943" s="151" t="s">
        <v>419</v>
      </c>
      <c r="N943" s="152" t="s">
        <v>420</v>
      </c>
      <c r="P943" s="210" t="s">
        <v>421</v>
      </c>
    </row>
    <row r="944" spans="1:16" ht="21.5" hidden="1" outlineLevel="1" thickBot="1">
      <c r="A944" s="36"/>
      <c r="C944" s="439" t="s">
        <v>523</v>
      </c>
      <c r="D944" s="187" t="str">
        <f>+F921</f>
        <v>INVESTISSEMENT 1</v>
      </c>
      <c r="E944" s="188"/>
      <c r="F944" s="188"/>
      <c r="G944" s="188"/>
      <c r="H944" s="188"/>
      <c r="I944" s="189"/>
      <c r="J944" s="128"/>
      <c r="K944" s="128"/>
      <c r="L944" s="209"/>
      <c r="M944" s="209"/>
      <c r="N944" s="209"/>
      <c r="P944" s="209"/>
    </row>
    <row r="945" spans="3:16" ht="26" hidden="1" outlineLevel="1">
      <c r="C945" s="440"/>
      <c r="D945" s="180" t="s">
        <v>496</v>
      </c>
      <c r="E945" s="215" t="s">
        <v>329</v>
      </c>
      <c r="F945" s="217">
        <v>0</v>
      </c>
      <c r="G945" s="129">
        <v>0</v>
      </c>
      <c r="H945" s="258">
        <f>ROUND(G945,2)*ROUND(F945,2)</f>
        <v>0</v>
      </c>
      <c r="I945" s="254" t="s">
        <v>329</v>
      </c>
      <c r="L945" s="255" t="s">
        <v>47</v>
      </c>
      <c r="M945" s="132">
        <v>0</v>
      </c>
      <c r="N945" s="133">
        <f t="shared" ref="N945:N1008" si="40">IF(L945="Accepté",H945,IF(L945="Revu",ROUND(M945,2),0))</f>
        <v>0</v>
      </c>
      <c r="P945" s="218"/>
    </row>
    <row r="946" spans="3:16" ht="14.5" hidden="1" customHeight="1" outlineLevel="2">
      <c r="C946" s="440"/>
      <c r="D946" s="181" t="s">
        <v>44</v>
      </c>
      <c r="E946" s="213" t="s">
        <v>329</v>
      </c>
      <c r="F946" s="217">
        <v>0</v>
      </c>
      <c r="G946" s="129">
        <v>0</v>
      </c>
      <c r="H946" s="130">
        <f t="shared" ref="H946:H1009" si="41">ROUND(G946,2)*ROUND(F946,2)</f>
        <v>0</v>
      </c>
      <c r="I946" s="220" t="s">
        <v>329</v>
      </c>
      <c r="L946" s="255" t="s">
        <v>47</v>
      </c>
      <c r="M946" s="132">
        <v>0</v>
      </c>
      <c r="N946" s="133">
        <f t="shared" si="40"/>
        <v>0</v>
      </c>
      <c r="P946" s="218"/>
    </row>
    <row r="947" spans="3:16" ht="14.5" hidden="1" customHeight="1" outlineLevel="2">
      <c r="C947" s="440"/>
      <c r="D947" s="181" t="s">
        <v>44</v>
      </c>
      <c r="E947" s="213" t="s">
        <v>329</v>
      </c>
      <c r="F947" s="217">
        <v>0</v>
      </c>
      <c r="G947" s="129">
        <v>0</v>
      </c>
      <c r="H947" s="130">
        <f t="shared" si="41"/>
        <v>0</v>
      </c>
      <c r="I947" s="220" t="s">
        <v>329</v>
      </c>
      <c r="L947" s="255" t="s">
        <v>47</v>
      </c>
      <c r="M947" s="132">
        <v>0</v>
      </c>
      <c r="N947" s="133">
        <f t="shared" si="40"/>
        <v>0</v>
      </c>
      <c r="P947" s="218"/>
    </row>
    <row r="948" spans="3:16" ht="14.5" hidden="1" customHeight="1" outlineLevel="2">
      <c r="C948" s="440"/>
      <c r="D948" s="181" t="s">
        <v>44</v>
      </c>
      <c r="E948" s="213" t="s">
        <v>329</v>
      </c>
      <c r="F948" s="217">
        <v>0</v>
      </c>
      <c r="G948" s="129">
        <v>0</v>
      </c>
      <c r="H948" s="130">
        <f t="shared" si="41"/>
        <v>0</v>
      </c>
      <c r="I948" s="220" t="s">
        <v>329</v>
      </c>
      <c r="L948" s="255" t="s">
        <v>47</v>
      </c>
      <c r="M948" s="132">
        <v>0</v>
      </c>
      <c r="N948" s="133">
        <f t="shared" si="40"/>
        <v>0</v>
      </c>
      <c r="P948" s="218"/>
    </row>
    <row r="949" spans="3:16" ht="14.5" hidden="1" customHeight="1" outlineLevel="2">
      <c r="C949" s="440"/>
      <c r="D949" s="181" t="s">
        <v>44</v>
      </c>
      <c r="E949" s="213" t="s">
        <v>329</v>
      </c>
      <c r="F949" s="217">
        <v>0</v>
      </c>
      <c r="G949" s="129">
        <v>0</v>
      </c>
      <c r="H949" s="130">
        <f t="shared" si="41"/>
        <v>0</v>
      </c>
      <c r="I949" s="220" t="s">
        <v>329</v>
      </c>
      <c r="L949" s="255" t="s">
        <v>47</v>
      </c>
      <c r="M949" s="132">
        <v>0</v>
      </c>
      <c r="N949" s="133">
        <f t="shared" si="40"/>
        <v>0</v>
      </c>
      <c r="P949" s="218"/>
    </row>
    <row r="950" spans="3:16" ht="26" hidden="1" outlineLevel="1" collapsed="1">
      <c r="C950" s="440"/>
      <c r="D950" s="181" t="s">
        <v>497</v>
      </c>
      <c r="E950" s="213" t="s">
        <v>329</v>
      </c>
      <c r="F950" s="217">
        <v>0</v>
      </c>
      <c r="G950" s="129">
        <v>0</v>
      </c>
      <c r="H950" s="130">
        <f t="shared" si="41"/>
        <v>0</v>
      </c>
      <c r="I950" s="220" t="s">
        <v>329</v>
      </c>
      <c r="L950" s="255" t="s">
        <v>47</v>
      </c>
      <c r="M950" s="132">
        <v>0</v>
      </c>
      <c r="N950" s="133">
        <f t="shared" si="40"/>
        <v>0</v>
      </c>
      <c r="P950" s="218"/>
    </row>
    <row r="951" spans="3:16" ht="14.5" hidden="1" customHeight="1" outlineLevel="2">
      <c r="C951" s="440"/>
      <c r="D951" s="181" t="s">
        <v>463</v>
      </c>
      <c r="E951" s="213" t="s">
        <v>329</v>
      </c>
      <c r="F951" s="217">
        <v>0</v>
      </c>
      <c r="G951" s="129">
        <v>0</v>
      </c>
      <c r="H951" s="130">
        <f t="shared" si="41"/>
        <v>0</v>
      </c>
      <c r="I951" s="220" t="s">
        <v>329</v>
      </c>
      <c r="L951" s="255" t="s">
        <v>47</v>
      </c>
      <c r="M951" s="132">
        <v>0</v>
      </c>
      <c r="N951" s="133">
        <f t="shared" si="40"/>
        <v>0</v>
      </c>
      <c r="P951" s="218"/>
    </row>
    <row r="952" spans="3:16" ht="14.5" hidden="1" customHeight="1" outlineLevel="2">
      <c r="C952" s="440"/>
      <c r="D952" s="181" t="s">
        <v>463</v>
      </c>
      <c r="E952" s="213" t="s">
        <v>329</v>
      </c>
      <c r="F952" s="217">
        <v>0</v>
      </c>
      <c r="G952" s="129">
        <v>0</v>
      </c>
      <c r="H952" s="130">
        <f t="shared" si="41"/>
        <v>0</v>
      </c>
      <c r="I952" s="220" t="s">
        <v>329</v>
      </c>
      <c r="L952" s="255" t="s">
        <v>47</v>
      </c>
      <c r="M952" s="132">
        <v>0</v>
      </c>
      <c r="N952" s="133">
        <f t="shared" si="40"/>
        <v>0</v>
      </c>
      <c r="P952" s="218"/>
    </row>
    <row r="953" spans="3:16" ht="14.5" hidden="1" customHeight="1" outlineLevel="2">
      <c r="C953" s="440"/>
      <c r="D953" s="181" t="s">
        <v>463</v>
      </c>
      <c r="E953" s="213" t="s">
        <v>329</v>
      </c>
      <c r="F953" s="217">
        <v>0</v>
      </c>
      <c r="G953" s="129">
        <v>0</v>
      </c>
      <c r="H953" s="130">
        <f t="shared" si="41"/>
        <v>0</v>
      </c>
      <c r="I953" s="220" t="s">
        <v>329</v>
      </c>
      <c r="L953" s="255" t="s">
        <v>47</v>
      </c>
      <c r="M953" s="132">
        <v>0</v>
      </c>
      <c r="N953" s="133">
        <f t="shared" si="40"/>
        <v>0</v>
      </c>
      <c r="P953" s="218"/>
    </row>
    <row r="954" spans="3:16" ht="14.5" hidden="1" customHeight="1" outlineLevel="2">
      <c r="C954" s="440"/>
      <c r="D954" s="181" t="s">
        <v>463</v>
      </c>
      <c r="E954" s="213" t="s">
        <v>329</v>
      </c>
      <c r="F954" s="217">
        <v>0</v>
      </c>
      <c r="G954" s="129">
        <v>0</v>
      </c>
      <c r="H954" s="130">
        <f t="shared" si="41"/>
        <v>0</v>
      </c>
      <c r="I954" s="220" t="s">
        <v>329</v>
      </c>
      <c r="L954" s="255" t="s">
        <v>47</v>
      </c>
      <c r="M954" s="132">
        <v>0</v>
      </c>
      <c r="N954" s="133">
        <f t="shared" si="40"/>
        <v>0</v>
      </c>
      <c r="P954" s="218"/>
    </row>
    <row r="955" spans="3:16" ht="26.15" hidden="1" customHeight="1" outlineLevel="1" collapsed="1">
      <c r="C955" s="440"/>
      <c r="D955" s="181" t="s">
        <v>498</v>
      </c>
      <c r="E955" s="213" t="s">
        <v>329</v>
      </c>
      <c r="F955" s="217">
        <v>0</v>
      </c>
      <c r="G955" s="129">
        <v>0</v>
      </c>
      <c r="H955" s="130">
        <f t="shared" si="41"/>
        <v>0</v>
      </c>
      <c r="I955" s="220" t="s">
        <v>329</v>
      </c>
      <c r="L955" s="255" t="s">
        <v>47</v>
      </c>
      <c r="M955" s="132">
        <v>0</v>
      </c>
      <c r="N955" s="133">
        <f t="shared" si="40"/>
        <v>0</v>
      </c>
      <c r="P955" s="218"/>
    </row>
    <row r="956" spans="3:16" ht="26.15" hidden="1" customHeight="1" outlineLevel="2">
      <c r="C956" s="440"/>
      <c r="D956" s="181" t="s">
        <v>99</v>
      </c>
      <c r="E956" s="213" t="s">
        <v>329</v>
      </c>
      <c r="F956" s="217">
        <v>0</v>
      </c>
      <c r="G956" s="129">
        <v>0</v>
      </c>
      <c r="H956" s="130">
        <f t="shared" si="41"/>
        <v>0</v>
      </c>
      <c r="I956" s="220" t="s">
        <v>329</v>
      </c>
      <c r="L956" s="255" t="s">
        <v>47</v>
      </c>
      <c r="M956" s="132">
        <v>0</v>
      </c>
      <c r="N956" s="133">
        <f t="shared" si="40"/>
        <v>0</v>
      </c>
      <c r="P956" s="218"/>
    </row>
    <row r="957" spans="3:16" ht="26.15" hidden="1" customHeight="1" outlineLevel="2">
      <c r="C957" s="440"/>
      <c r="D957" s="181" t="s">
        <v>99</v>
      </c>
      <c r="E957" s="213" t="s">
        <v>329</v>
      </c>
      <c r="F957" s="217">
        <v>0</v>
      </c>
      <c r="G957" s="129">
        <v>0</v>
      </c>
      <c r="H957" s="130">
        <f t="shared" si="41"/>
        <v>0</v>
      </c>
      <c r="I957" s="220" t="s">
        <v>329</v>
      </c>
      <c r="L957" s="255" t="s">
        <v>47</v>
      </c>
      <c r="M957" s="132">
        <v>0</v>
      </c>
      <c r="N957" s="133">
        <f t="shared" si="40"/>
        <v>0</v>
      </c>
      <c r="P957" s="218"/>
    </row>
    <row r="958" spans="3:16" ht="26.15" hidden="1" customHeight="1" outlineLevel="2">
      <c r="C958" s="440"/>
      <c r="D958" s="181" t="s">
        <v>99</v>
      </c>
      <c r="E958" s="213" t="s">
        <v>329</v>
      </c>
      <c r="F958" s="217">
        <v>0</v>
      </c>
      <c r="G958" s="129">
        <v>0</v>
      </c>
      <c r="H958" s="130">
        <f t="shared" si="41"/>
        <v>0</v>
      </c>
      <c r="I958" s="220" t="s">
        <v>329</v>
      </c>
      <c r="L958" s="255" t="s">
        <v>47</v>
      </c>
      <c r="M958" s="132">
        <v>0</v>
      </c>
      <c r="N958" s="133">
        <f t="shared" si="40"/>
        <v>0</v>
      </c>
      <c r="P958" s="218"/>
    </row>
    <row r="959" spans="3:16" ht="26.15" hidden="1" customHeight="1" outlineLevel="2">
      <c r="C959" s="440"/>
      <c r="D959" s="181" t="s">
        <v>99</v>
      </c>
      <c r="E959" s="213" t="s">
        <v>329</v>
      </c>
      <c r="F959" s="217">
        <v>0</v>
      </c>
      <c r="G959" s="129">
        <v>0</v>
      </c>
      <c r="H959" s="130">
        <f t="shared" si="41"/>
        <v>0</v>
      </c>
      <c r="I959" s="220" t="s">
        <v>329</v>
      </c>
      <c r="L959" s="255" t="s">
        <v>47</v>
      </c>
      <c r="M959" s="132">
        <v>0</v>
      </c>
      <c r="N959" s="133">
        <f t="shared" si="40"/>
        <v>0</v>
      </c>
      <c r="P959" s="218"/>
    </row>
    <row r="960" spans="3:16" ht="26" hidden="1" outlineLevel="1" collapsed="1">
      <c r="C960" s="440"/>
      <c r="D960" s="181" t="s">
        <v>499</v>
      </c>
      <c r="E960" s="213" t="s">
        <v>329</v>
      </c>
      <c r="F960" s="217">
        <v>0</v>
      </c>
      <c r="G960" s="129">
        <v>0</v>
      </c>
      <c r="H960" s="130">
        <f t="shared" si="41"/>
        <v>0</v>
      </c>
      <c r="I960" s="220" t="s">
        <v>329</v>
      </c>
      <c r="L960" s="255" t="s">
        <v>47</v>
      </c>
      <c r="M960" s="132">
        <v>0</v>
      </c>
      <c r="N960" s="133">
        <f t="shared" si="40"/>
        <v>0</v>
      </c>
      <c r="P960" s="218"/>
    </row>
    <row r="961" spans="3:16" ht="14.5" hidden="1" customHeight="1" outlineLevel="2">
      <c r="C961" s="440"/>
      <c r="D961" s="181" t="s">
        <v>130</v>
      </c>
      <c r="E961" s="213" t="s">
        <v>329</v>
      </c>
      <c r="F961" s="217">
        <v>0</v>
      </c>
      <c r="G961" s="129">
        <v>0</v>
      </c>
      <c r="H961" s="130">
        <f t="shared" si="41"/>
        <v>0</v>
      </c>
      <c r="I961" s="220" t="s">
        <v>329</v>
      </c>
      <c r="L961" s="255" t="s">
        <v>47</v>
      </c>
      <c r="M961" s="132">
        <v>0</v>
      </c>
      <c r="N961" s="133">
        <f t="shared" si="40"/>
        <v>0</v>
      </c>
      <c r="P961" s="218"/>
    </row>
    <row r="962" spans="3:16" ht="14.5" hidden="1" customHeight="1" outlineLevel="2">
      <c r="C962" s="440"/>
      <c r="D962" s="181" t="s">
        <v>130</v>
      </c>
      <c r="E962" s="213" t="s">
        <v>329</v>
      </c>
      <c r="F962" s="217">
        <v>0</v>
      </c>
      <c r="G962" s="129">
        <v>0</v>
      </c>
      <c r="H962" s="130">
        <f t="shared" si="41"/>
        <v>0</v>
      </c>
      <c r="I962" s="220" t="s">
        <v>329</v>
      </c>
      <c r="L962" s="255" t="s">
        <v>47</v>
      </c>
      <c r="M962" s="132">
        <v>0</v>
      </c>
      <c r="N962" s="133">
        <f t="shared" si="40"/>
        <v>0</v>
      </c>
      <c r="P962" s="218"/>
    </row>
    <row r="963" spans="3:16" ht="14.5" hidden="1" customHeight="1" outlineLevel="2">
      <c r="C963" s="440"/>
      <c r="D963" s="181" t="s">
        <v>130</v>
      </c>
      <c r="E963" s="213" t="s">
        <v>329</v>
      </c>
      <c r="F963" s="217">
        <v>0</v>
      </c>
      <c r="G963" s="129">
        <v>0</v>
      </c>
      <c r="H963" s="130">
        <f t="shared" si="41"/>
        <v>0</v>
      </c>
      <c r="I963" s="220" t="s">
        <v>329</v>
      </c>
      <c r="L963" s="255" t="s">
        <v>47</v>
      </c>
      <c r="M963" s="132">
        <v>0</v>
      </c>
      <c r="N963" s="133">
        <f t="shared" si="40"/>
        <v>0</v>
      </c>
      <c r="P963" s="218"/>
    </row>
    <row r="964" spans="3:16" ht="14.5" hidden="1" customHeight="1" outlineLevel="2">
      <c r="C964" s="440"/>
      <c r="D964" s="181" t="s">
        <v>130</v>
      </c>
      <c r="E964" s="213" t="s">
        <v>329</v>
      </c>
      <c r="F964" s="217">
        <v>0</v>
      </c>
      <c r="G964" s="129">
        <v>0</v>
      </c>
      <c r="H964" s="130">
        <f t="shared" si="41"/>
        <v>0</v>
      </c>
      <c r="I964" s="220" t="s">
        <v>329</v>
      </c>
      <c r="L964" s="255" t="s">
        <v>47</v>
      </c>
      <c r="M964" s="132">
        <v>0</v>
      </c>
      <c r="N964" s="133">
        <f t="shared" si="40"/>
        <v>0</v>
      </c>
      <c r="P964" s="218"/>
    </row>
    <row r="965" spans="3:16" ht="26.15" hidden="1" customHeight="1" outlineLevel="1" collapsed="1">
      <c r="C965" s="440"/>
      <c r="D965" s="181" t="s">
        <v>500</v>
      </c>
      <c r="E965" s="213" t="s">
        <v>329</v>
      </c>
      <c r="F965" s="217">
        <v>0</v>
      </c>
      <c r="G965" s="129">
        <v>0</v>
      </c>
      <c r="H965" s="130">
        <f t="shared" si="41"/>
        <v>0</v>
      </c>
      <c r="I965" s="220" t="s">
        <v>329</v>
      </c>
      <c r="L965" s="255" t="s">
        <v>47</v>
      </c>
      <c r="M965" s="132">
        <v>0</v>
      </c>
      <c r="N965" s="133">
        <f t="shared" si="40"/>
        <v>0</v>
      </c>
      <c r="P965" s="218"/>
    </row>
    <row r="966" spans="3:16" ht="26.15" hidden="1" customHeight="1" outlineLevel="2">
      <c r="C966" s="440"/>
      <c r="D966" s="181" t="s">
        <v>157</v>
      </c>
      <c r="E966" s="213" t="s">
        <v>329</v>
      </c>
      <c r="F966" s="217">
        <v>0</v>
      </c>
      <c r="G966" s="129">
        <v>0</v>
      </c>
      <c r="H966" s="130">
        <f t="shared" si="41"/>
        <v>0</v>
      </c>
      <c r="I966" s="220" t="s">
        <v>329</v>
      </c>
      <c r="L966" s="255" t="s">
        <v>47</v>
      </c>
      <c r="M966" s="132">
        <v>0</v>
      </c>
      <c r="N966" s="133">
        <f t="shared" si="40"/>
        <v>0</v>
      </c>
      <c r="P966" s="218"/>
    </row>
    <row r="967" spans="3:16" ht="26.15" hidden="1" customHeight="1" outlineLevel="2">
      <c r="C967" s="440"/>
      <c r="D967" s="181" t="s">
        <v>157</v>
      </c>
      <c r="E967" s="213" t="s">
        <v>329</v>
      </c>
      <c r="F967" s="217">
        <v>0</v>
      </c>
      <c r="G967" s="129">
        <v>0</v>
      </c>
      <c r="H967" s="130">
        <f t="shared" si="41"/>
        <v>0</v>
      </c>
      <c r="I967" s="220" t="s">
        <v>329</v>
      </c>
      <c r="L967" s="255" t="s">
        <v>47</v>
      </c>
      <c r="M967" s="132">
        <v>0</v>
      </c>
      <c r="N967" s="133">
        <f t="shared" si="40"/>
        <v>0</v>
      </c>
      <c r="P967" s="218"/>
    </row>
    <row r="968" spans="3:16" ht="26.15" hidden="1" customHeight="1" outlineLevel="2">
      <c r="C968" s="440"/>
      <c r="D968" s="181" t="s">
        <v>157</v>
      </c>
      <c r="E968" s="213" t="s">
        <v>329</v>
      </c>
      <c r="F968" s="217">
        <v>0</v>
      </c>
      <c r="G968" s="129">
        <v>0</v>
      </c>
      <c r="H968" s="130">
        <f t="shared" si="41"/>
        <v>0</v>
      </c>
      <c r="I968" s="220" t="s">
        <v>329</v>
      </c>
      <c r="L968" s="255" t="s">
        <v>47</v>
      </c>
      <c r="M968" s="132">
        <v>0</v>
      </c>
      <c r="N968" s="133">
        <f t="shared" si="40"/>
        <v>0</v>
      </c>
      <c r="P968" s="218"/>
    </row>
    <row r="969" spans="3:16" ht="26.15" hidden="1" customHeight="1" outlineLevel="2">
      <c r="C969" s="440"/>
      <c r="D969" s="181" t="s">
        <v>157</v>
      </c>
      <c r="E969" s="213" t="s">
        <v>329</v>
      </c>
      <c r="F969" s="217">
        <v>0</v>
      </c>
      <c r="G969" s="129">
        <v>0</v>
      </c>
      <c r="H969" s="130">
        <f t="shared" si="41"/>
        <v>0</v>
      </c>
      <c r="I969" s="220" t="s">
        <v>329</v>
      </c>
      <c r="L969" s="255" t="s">
        <v>47</v>
      </c>
      <c r="M969" s="132">
        <v>0</v>
      </c>
      <c r="N969" s="133">
        <f t="shared" si="40"/>
        <v>0</v>
      </c>
      <c r="P969" s="218"/>
    </row>
    <row r="970" spans="3:16" ht="26" hidden="1" outlineLevel="1" collapsed="1">
      <c r="C970" s="440"/>
      <c r="D970" s="181" t="s">
        <v>501</v>
      </c>
      <c r="E970" s="213" t="s">
        <v>329</v>
      </c>
      <c r="F970" s="217">
        <v>0</v>
      </c>
      <c r="G970" s="129">
        <v>0</v>
      </c>
      <c r="H970" s="130">
        <f t="shared" si="41"/>
        <v>0</v>
      </c>
      <c r="I970" s="220" t="s">
        <v>329</v>
      </c>
      <c r="L970" s="255" t="s">
        <v>47</v>
      </c>
      <c r="M970" s="132">
        <v>0</v>
      </c>
      <c r="N970" s="133">
        <f t="shared" si="40"/>
        <v>0</v>
      </c>
      <c r="P970" s="218"/>
    </row>
    <row r="971" spans="3:16" ht="14.5" hidden="1" customHeight="1" outlineLevel="2">
      <c r="C971" s="440"/>
      <c r="D971" s="181" t="s">
        <v>179</v>
      </c>
      <c r="E971" s="213" t="s">
        <v>329</v>
      </c>
      <c r="F971" s="217">
        <v>0</v>
      </c>
      <c r="G971" s="129">
        <v>0</v>
      </c>
      <c r="H971" s="130">
        <f t="shared" si="41"/>
        <v>0</v>
      </c>
      <c r="I971" s="220" t="s">
        <v>329</v>
      </c>
      <c r="L971" s="255" t="s">
        <v>47</v>
      </c>
      <c r="M971" s="132">
        <v>0</v>
      </c>
      <c r="N971" s="133">
        <f t="shared" si="40"/>
        <v>0</v>
      </c>
      <c r="P971" s="218"/>
    </row>
    <row r="972" spans="3:16" ht="14.5" hidden="1" customHeight="1" outlineLevel="2">
      <c r="C972" s="440"/>
      <c r="D972" s="181" t="s">
        <v>179</v>
      </c>
      <c r="E972" s="213" t="s">
        <v>329</v>
      </c>
      <c r="F972" s="217">
        <v>0</v>
      </c>
      <c r="G972" s="129">
        <v>0</v>
      </c>
      <c r="H972" s="130">
        <f t="shared" si="41"/>
        <v>0</v>
      </c>
      <c r="I972" s="220" t="s">
        <v>329</v>
      </c>
      <c r="L972" s="255" t="s">
        <v>47</v>
      </c>
      <c r="M972" s="132">
        <v>0</v>
      </c>
      <c r="N972" s="133">
        <f t="shared" si="40"/>
        <v>0</v>
      </c>
      <c r="P972" s="218"/>
    </row>
    <row r="973" spans="3:16" ht="14.5" hidden="1" customHeight="1" outlineLevel="2">
      <c r="C973" s="440"/>
      <c r="D973" s="181" t="s">
        <v>179</v>
      </c>
      <c r="E973" s="213" t="s">
        <v>329</v>
      </c>
      <c r="F973" s="217">
        <v>0</v>
      </c>
      <c r="G973" s="129">
        <v>0</v>
      </c>
      <c r="H973" s="130">
        <f t="shared" si="41"/>
        <v>0</v>
      </c>
      <c r="I973" s="220" t="s">
        <v>329</v>
      </c>
      <c r="L973" s="255" t="s">
        <v>47</v>
      </c>
      <c r="M973" s="132">
        <v>0</v>
      </c>
      <c r="N973" s="133">
        <f t="shared" si="40"/>
        <v>0</v>
      </c>
      <c r="P973" s="218"/>
    </row>
    <row r="974" spans="3:16" ht="14.5" hidden="1" customHeight="1" outlineLevel="2">
      <c r="C974" s="440"/>
      <c r="D974" s="181" t="s">
        <v>179</v>
      </c>
      <c r="E974" s="213" t="s">
        <v>329</v>
      </c>
      <c r="F974" s="217">
        <v>0</v>
      </c>
      <c r="G974" s="129">
        <v>0</v>
      </c>
      <c r="H974" s="130">
        <f t="shared" si="41"/>
        <v>0</v>
      </c>
      <c r="I974" s="220" t="s">
        <v>329</v>
      </c>
      <c r="L974" s="255" t="s">
        <v>47</v>
      </c>
      <c r="M974" s="132">
        <v>0</v>
      </c>
      <c r="N974" s="133">
        <f t="shared" si="40"/>
        <v>0</v>
      </c>
      <c r="P974" s="218"/>
    </row>
    <row r="975" spans="3:16" ht="26" hidden="1" outlineLevel="1" collapsed="1">
      <c r="C975" s="440"/>
      <c r="D975" s="181" t="s">
        <v>502</v>
      </c>
      <c r="E975" s="213" t="s">
        <v>329</v>
      </c>
      <c r="F975" s="217">
        <v>0</v>
      </c>
      <c r="G975" s="129">
        <v>0</v>
      </c>
      <c r="H975" s="130">
        <f t="shared" si="41"/>
        <v>0</v>
      </c>
      <c r="I975" s="220" t="s">
        <v>329</v>
      </c>
      <c r="L975" s="255" t="s">
        <v>47</v>
      </c>
      <c r="M975" s="132">
        <v>0</v>
      </c>
      <c r="N975" s="133">
        <f t="shared" si="40"/>
        <v>0</v>
      </c>
      <c r="P975" s="218"/>
    </row>
    <row r="976" spans="3:16" ht="14.5" hidden="1" customHeight="1" outlineLevel="2">
      <c r="C976" s="440"/>
      <c r="D976" s="181" t="s">
        <v>198</v>
      </c>
      <c r="E976" s="213" t="s">
        <v>329</v>
      </c>
      <c r="F976" s="217">
        <v>0</v>
      </c>
      <c r="G976" s="129">
        <v>0</v>
      </c>
      <c r="H976" s="130">
        <f t="shared" si="41"/>
        <v>0</v>
      </c>
      <c r="I976" s="220" t="s">
        <v>329</v>
      </c>
      <c r="L976" s="255" t="s">
        <v>47</v>
      </c>
      <c r="M976" s="132">
        <v>0</v>
      </c>
      <c r="N976" s="133">
        <f t="shared" si="40"/>
        <v>0</v>
      </c>
      <c r="P976" s="218"/>
    </row>
    <row r="977" spans="3:16" ht="14.5" hidden="1" customHeight="1" outlineLevel="2">
      <c r="C977" s="440"/>
      <c r="D977" s="181" t="s">
        <v>198</v>
      </c>
      <c r="E977" s="213" t="s">
        <v>329</v>
      </c>
      <c r="F977" s="217">
        <v>0</v>
      </c>
      <c r="G977" s="129">
        <v>0</v>
      </c>
      <c r="H977" s="130">
        <f t="shared" si="41"/>
        <v>0</v>
      </c>
      <c r="I977" s="220" t="s">
        <v>329</v>
      </c>
      <c r="L977" s="255" t="s">
        <v>47</v>
      </c>
      <c r="M977" s="132">
        <v>0</v>
      </c>
      <c r="N977" s="133">
        <f t="shared" si="40"/>
        <v>0</v>
      </c>
      <c r="P977" s="218"/>
    </row>
    <row r="978" spans="3:16" ht="14.5" hidden="1" customHeight="1" outlineLevel="2">
      <c r="C978" s="440"/>
      <c r="D978" s="181" t="s">
        <v>198</v>
      </c>
      <c r="E978" s="213" t="s">
        <v>329</v>
      </c>
      <c r="F978" s="217">
        <v>0</v>
      </c>
      <c r="G978" s="129">
        <v>0</v>
      </c>
      <c r="H978" s="130">
        <f t="shared" si="41"/>
        <v>0</v>
      </c>
      <c r="I978" s="220" t="s">
        <v>329</v>
      </c>
      <c r="L978" s="255" t="s">
        <v>47</v>
      </c>
      <c r="M978" s="132">
        <v>0</v>
      </c>
      <c r="N978" s="133">
        <f t="shared" si="40"/>
        <v>0</v>
      </c>
      <c r="P978" s="218"/>
    </row>
    <row r="979" spans="3:16" ht="14.5" hidden="1" customHeight="1" outlineLevel="2">
      <c r="C979" s="440"/>
      <c r="D979" s="181" t="s">
        <v>198</v>
      </c>
      <c r="E979" s="213" t="s">
        <v>329</v>
      </c>
      <c r="F979" s="217">
        <v>0</v>
      </c>
      <c r="G979" s="129">
        <v>0</v>
      </c>
      <c r="H979" s="130">
        <f t="shared" si="41"/>
        <v>0</v>
      </c>
      <c r="I979" s="220" t="s">
        <v>329</v>
      </c>
      <c r="L979" s="255" t="s">
        <v>47</v>
      </c>
      <c r="M979" s="132">
        <v>0</v>
      </c>
      <c r="N979" s="133">
        <f t="shared" si="40"/>
        <v>0</v>
      </c>
      <c r="P979" s="218"/>
    </row>
    <row r="980" spans="3:16" ht="26" hidden="1" outlineLevel="1" collapsed="1">
      <c r="C980" s="440"/>
      <c r="D980" s="181" t="s">
        <v>535</v>
      </c>
      <c r="E980" s="213" t="s">
        <v>329</v>
      </c>
      <c r="F980" s="217">
        <v>0</v>
      </c>
      <c r="G980" s="129">
        <v>0</v>
      </c>
      <c r="H980" s="130">
        <f t="shared" si="41"/>
        <v>0</v>
      </c>
      <c r="I980" s="220" t="s">
        <v>329</v>
      </c>
      <c r="L980" s="255" t="s">
        <v>47</v>
      </c>
      <c r="M980" s="132">
        <v>0</v>
      </c>
      <c r="N980" s="133">
        <f t="shared" si="40"/>
        <v>0</v>
      </c>
      <c r="P980" s="218"/>
    </row>
    <row r="981" spans="3:16" ht="14.5" hidden="1" customHeight="1" outlineLevel="2">
      <c r="C981" s="440"/>
      <c r="D981" s="181" t="s">
        <v>536</v>
      </c>
      <c r="E981" s="213" t="s">
        <v>329</v>
      </c>
      <c r="F981" s="217">
        <v>0</v>
      </c>
      <c r="G981" s="129">
        <v>0</v>
      </c>
      <c r="H981" s="130">
        <f t="shared" si="41"/>
        <v>0</v>
      </c>
      <c r="I981" s="220" t="s">
        <v>329</v>
      </c>
      <c r="L981" s="255" t="s">
        <v>47</v>
      </c>
      <c r="M981" s="132">
        <v>0</v>
      </c>
      <c r="N981" s="133">
        <f t="shared" si="40"/>
        <v>0</v>
      </c>
      <c r="P981" s="218"/>
    </row>
    <row r="982" spans="3:16" ht="14.5" hidden="1" customHeight="1" outlineLevel="2">
      <c r="C982" s="440"/>
      <c r="D982" s="181" t="s">
        <v>536</v>
      </c>
      <c r="E982" s="213" t="s">
        <v>329</v>
      </c>
      <c r="F982" s="217">
        <v>0</v>
      </c>
      <c r="G982" s="129">
        <v>0</v>
      </c>
      <c r="H982" s="130">
        <f t="shared" si="41"/>
        <v>0</v>
      </c>
      <c r="I982" s="220" t="s">
        <v>329</v>
      </c>
      <c r="L982" s="255" t="s">
        <v>47</v>
      </c>
      <c r="M982" s="132">
        <v>0</v>
      </c>
      <c r="N982" s="133">
        <f t="shared" si="40"/>
        <v>0</v>
      </c>
      <c r="P982" s="218"/>
    </row>
    <row r="983" spans="3:16" ht="14.5" hidden="1" customHeight="1" outlineLevel="2">
      <c r="C983" s="440"/>
      <c r="D983" s="181" t="s">
        <v>536</v>
      </c>
      <c r="E983" s="213" t="s">
        <v>329</v>
      </c>
      <c r="F983" s="217">
        <v>0</v>
      </c>
      <c r="G983" s="129">
        <v>0</v>
      </c>
      <c r="H983" s="130">
        <f t="shared" si="41"/>
        <v>0</v>
      </c>
      <c r="I983" s="220" t="s">
        <v>329</v>
      </c>
      <c r="L983" s="255" t="s">
        <v>47</v>
      </c>
      <c r="M983" s="132">
        <v>0</v>
      </c>
      <c r="N983" s="133">
        <f t="shared" si="40"/>
        <v>0</v>
      </c>
      <c r="P983" s="218"/>
    </row>
    <row r="984" spans="3:16" ht="14.5" hidden="1" customHeight="1" outlineLevel="2">
      <c r="C984" s="440"/>
      <c r="D984" s="181" t="s">
        <v>536</v>
      </c>
      <c r="E984" s="213" t="s">
        <v>329</v>
      </c>
      <c r="F984" s="217">
        <v>0</v>
      </c>
      <c r="G984" s="129">
        <v>0</v>
      </c>
      <c r="H984" s="130">
        <f t="shared" si="41"/>
        <v>0</v>
      </c>
      <c r="I984" s="220" t="s">
        <v>329</v>
      </c>
      <c r="L984" s="255" t="s">
        <v>47</v>
      </c>
      <c r="M984" s="132">
        <v>0</v>
      </c>
      <c r="N984" s="133">
        <f t="shared" si="40"/>
        <v>0</v>
      </c>
      <c r="P984" s="218"/>
    </row>
    <row r="985" spans="3:16" ht="26" hidden="1" outlineLevel="1" collapsed="1">
      <c r="C985" s="440"/>
      <c r="D985" s="181" t="s">
        <v>505</v>
      </c>
      <c r="E985" s="213" t="s">
        <v>329</v>
      </c>
      <c r="F985" s="217">
        <v>0</v>
      </c>
      <c r="G985" s="129">
        <v>0</v>
      </c>
      <c r="H985" s="130">
        <f t="shared" si="41"/>
        <v>0</v>
      </c>
      <c r="I985" s="220" t="s">
        <v>329</v>
      </c>
      <c r="L985" s="255" t="s">
        <v>47</v>
      </c>
      <c r="M985" s="132">
        <v>0</v>
      </c>
      <c r="N985" s="133">
        <f t="shared" si="40"/>
        <v>0</v>
      </c>
      <c r="P985" s="218"/>
    </row>
    <row r="986" spans="3:16" ht="14.5" hidden="1" customHeight="1" outlineLevel="2">
      <c r="C986" s="440"/>
      <c r="D986" s="181" t="s">
        <v>225</v>
      </c>
      <c r="E986" s="213" t="s">
        <v>329</v>
      </c>
      <c r="F986" s="217">
        <v>0</v>
      </c>
      <c r="G986" s="129">
        <v>0</v>
      </c>
      <c r="H986" s="130">
        <f t="shared" si="41"/>
        <v>0</v>
      </c>
      <c r="I986" s="220" t="s">
        <v>329</v>
      </c>
      <c r="L986" s="255" t="s">
        <v>47</v>
      </c>
      <c r="M986" s="132">
        <v>0</v>
      </c>
      <c r="N986" s="133">
        <f t="shared" si="40"/>
        <v>0</v>
      </c>
      <c r="P986" s="218"/>
    </row>
    <row r="987" spans="3:16" ht="14.5" hidden="1" customHeight="1" outlineLevel="2">
      <c r="C987" s="440"/>
      <c r="D987" s="181" t="s">
        <v>225</v>
      </c>
      <c r="E987" s="213" t="s">
        <v>329</v>
      </c>
      <c r="F987" s="217">
        <v>0</v>
      </c>
      <c r="G987" s="129">
        <v>0</v>
      </c>
      <c r="H987" s="130">
        <f t="shared" si="41"/>
        <v>0</v>
      </c>
      <c r="I987" s="220" t="s">
        <v>329</v>
      </c>
      <c r="L987" s="255" t="s">
        <v>47</v>
      </c>
      <c r="M987" s="132">
        <v>0</v>
      </c>
      <c r="N987" s="133">
        <f t="shared" si="40"/>
        <v>0</v>
      </c>
      <c r="P987" s="218"/>
    </row>
    <row r="988" spans="3:16" ht="14.5" hidden="1" customHeight="1" outlineLevel="2">
      <c r="C988" s="440"/>
      <c r="D988" s="181" t="s">
        <v>225</v>
      </c>
      <c r="E988" s="213" t="s">
        <v>329</v>
      </c>
      <c r="F988" s="217">
        <v>0</v>
      </c>
      <c r="G988" s="129">
        <v>0</v>
      </c>
      <c r="H988" s="130">
        <f t="shared" si="41"/>
        <v>0</v>
      </c>
      <c r="I988" s="220" t="s">
        <v>329</v>
      </c>
      <c r="L988" s="255" t="s">
        <v>47</v>
      </c>
      <c r="M988" s="132">
        <v>0</v>
      </c>
      <c r="N988" s="133">
        <f t="shared" si="40"/>
        <v>0</v>
      </c>
      <c r="P988" s="218"/>
    </row>
    <row r="989" spans="3:16" ht="14.5" hidden="1" customHeight="1" outlineLevel="2">
      <c r="C989" s="440"/>
      <c r="D989" s="181" t="s">
        <v>225</v>
      </c>
      <c r="E989" s="213" t="s">
        <v>329</v>
      </c>
      <c r="F989" s="217">
        <v>0</v>
      </c>
      <c r="G989" s="129">
        <v>0</v>
      </c>
      <c r="H989" s="130">
        <f t="shared" si="41"/>
        <v>0</v>
      </c>
      <c r="I989" s="220" t="s">
        <v>329</v>
      </c>
      <c r="L989" s="255" t="s">
        <v>47</v>
      </c>
      <c r="M989" s="132">
        <v>0</v>
      </c>
      <c r="N989" s="133">
        <f t="shared" si="40"/>
        <v>0</v>
      </c>
      <c r="P989" s="218"/>
    </row>
    <row r="990" spans="3:16" ht="26" hidden="1" outlineLevel="1" collapsed="1">
      <c r="C990" s="440"/>
      <c r="D990" s="181" t="s">
        <v>468</v>
      </c>
      <c r="E990" s="213" t="s">
        <v>329</v>
      </c>
      <c r="F990" s="217">
        <v>0</v>
      </c>
      <c r="G990" s="129">
        <v>0</v>
      </c>
      <c r="H990" s="130">
        <f t="shared" si="41"/>
        <v>0</v>
      </c>
      <c r="I990" s="220" t="s">
        <v>329</v>
      </c>
      <c r="L990" s="255" t="s">
        <v>47</v>
      </c>
      <c r="M990" s="132">
        <v>0</v>
      </c>
      <c r="N990" s="133">
        <f t="shared" si="40"/>
        <v>0</v>
      </c>
      <c r="P990" s="218"/>
    </row>
    <row r="991" spans="3:16" ht="14.5" hidden="1" customHeight="1" outlineLevel="2">
      <c r="C991" s="440"/>
      <c r="D991" s="181" t="s">
        <v>233</v>
      </c>
      <c r="E991" s="213" t="s">
        <v>329</v>
      </c>
      <c r="F991" s="217">
        <v>0</v>
      </c>
      <c r="G991" s="129">
        <v>0</v>
      </c>
      <c r="H991" s="130">
        <f t="shared" si="41"/>
        <v>0</v>
      </c>
      <c r="I991" s="220" t="s">
        <v>329</v>
      </c>
      <c r="L991" s="255" t="s">
        <v>47</v>
      </c>
      <c r="M991" s="132">
        <v>0</v>
      </c>
      <c r="N991" s="133">
        <f t="shared" si="40"/>
        <v>0</v>
      </c>
      <c r="P991" s="218"/>
    </row>
    <row r="992" spans="3:16" ht="14.5" hidden="1" customHeight="1" outlineLevel="2">
      <c r="C992" s="440"/>
      <c r="D992" s="181" t="s">
        <v>233</v>
      </c>
      <c r="E992" s="213" t="s">
        <v>329</v>
      </c>
      <c r="F992" s="217">
        <v>0</v>
      </c>
      <c r="G992" s="129">
        <v>0</v>
      </c>
      <c r="H992" s="130">
        <f t="shared" si="41"/>
        <v>0</v>
      </c>
      <c r="I992" s="220" t="s">
        <v>329</v>
      </c>
      <c r="L992" s="255" t="s">
        <v>47</v>
      </c>
      <c r="M992" s="132">
        <v>0</v>
      </c>
      <c r="N992" s="133">
        <f t="shared" si="40"/>
        <v>0</v>
      </c>
      <c r="P992" s="218"/>
    </row>
    <row r="993" spans="3:16" ht="14.5" hidden="1" customHeight="1" outlineLevel="2">
      <c r="C993" s="440"/>
      <c r="D993" s="181" t="s">
        <v>233</v>
      </c>
      <c r="E993" s="213" t="s">
        <v>329</v>
      </c>
      <c r="F993" s="217">
        <v>0</v>
      </c>
      <c r="G993" s="129">
        <v>0</v>
      </c>
      <c r="H993" s="130">
        <f t="shared" si="41"/>
        <v>0</v>
      </c>
      <c r="I993" s="220" t="s">
        <v>329</v>
      </c>
      <c r="L993" s="255" t="s">
        <v>47</v>
      </c>
      <c r="M993" s="132">
        <v>0</v>
      </c>
      <c r="N993" s="133">
        <f t="shared" si="40"/>
        <v>0</v>
      </c>
      <c r="P993" s="218"/>
    </row>
    <row r="994" spans="3:16" ht="14.5" hidden="1" customHeight="1" outlineLevel="2">
      <c r="C994" s="440"/>
      <c r="D994" s="181" t="s">
        <v>233</v>
      </c>
      <c r="E994" s="213" t="s">
        <v>329</v>
      </c>
      <c r="F994" s="217">
        <v>0</v>
      </c>
      <c r="G994" s="129">
        <v>0</v>
      </c>
      <c r="H994" s="130">
        <f t="shared" si="41"/>
        <v>0</v>
      </c>
      <c r="I994" s="220" t="s">
        <v>329</v>
      </c>
      <c r="L994" s="255" t="s">
        <v>47</v>
      </c>
      <c r="M994" s="132">
        <v>0</v>
      </c>
      <c r="N994" s="133">
        <f t="shared" si="40"/>
        <v>0</v>
      </c>
      <c r="P994" s="218"/>
    </row>
    <row r="995" spans="3:16" ht="26" hidden="1" outlineLevel="1" collapsed="1">
      <c r="C995" s="440"/>
      <c r="D995" s="181" t="s">
        <v>537</v>
      </c>
      <c r="E995" s="213" t="s">
        <v>329</v>
      </c>
      <c r="F995" s="217">
        <v>0</v>
      </c>
      <c r="G995" s="129">
        <v>0</v>
      </c>
      <c r="H995" s="130">
        <f t="shared" si="41"/>
        <v>0</v>
      </c>
      <c r="I995" s="220" t="s">
        <v>329</v>
      </c>
      <c r="L995" s="255" t="s">
        <v>47</v>
      </c>
      <c r="M995" s="132">
        <v>0</v>
      </c>
      <c r="N995" s="133">
        <f t="shared" si="40"/>
        <v>0</v>
      </c>
      <c r="P995" s="218"/>
    </row>
    <row r="996" spans="3:16" ht="14.5" hidden="1" customHeight="1" outlineLevel="2">
      <c r="C996" s="440"/>
      <c r="D996" s="181" t="s">
        <v>538</v>
      </c>
      <c r="E996" s="213" t="s">
        <v>329</v>
      </c>
      <c r="F996" s="217">
        <v>0</v>
      </c>
      <c r="G996" s="129">
        <v>0</v>
      </c>
      <c r="H996" s="130">
        <f t="shared" si="41"/>
        <v>0</v>
      </c>
      <c r="I996" s="220" t="s">
        <v>329</v>
      </c>
      <c r="L996" s="255" t="s">
        <v>47</v>
      </c>
      <c r="M996" s="132">
        <v>0</v>
      </c>
      <c r="N996" s="133">
        <f t="shared" si="40"/>
        <v>0</v>
      </c>
      <c r="P996" s="218"/>
    </row>
    <row r="997" spans="3:16" ht="14.5" hidden="1" customHeight="1" outlineLevel="2">
      <c r="C997" s="440"/>
      <c r="D997" s="181" t="s">
        <v>538</v>
      </c>
      <c r="E997" s="213" t="s">
        <v>329</v>
      </c>
      <c r="F997" s="217">
        <v>0</v>
      </c>
      <c r="G997" s="129">
        <v>0</v>
      </c>
      <c r="H997" s="130">
        <f t="shared" si="41"/>
        <v>0</v>
      </c>
      <c r="I997" s="220" t="s">
        <v>329</v>
      </c>
      <c r="L997" s="255" t="s">
        <v>47</v>
      </c>
      <c r="M997" s="132">
        <v>0</v>
      </c>
      <c r="N997" s="133">
        <f t="shared" si="40"/>
        <v>0</v>
      </c>
      <c r="P997" s="218"/>
    </row>
    <row r="998" spans="3:16" ht="14.5" hidden="1" customHeight="1" outlineLevel="2">
      <c r="C998" s="440"/>
      <c r="D998" s="181" t="s">
        <v>538</v>
      </c>
      <c r="E998" s="213" t="s">
        <v>329</v>
      </c>
      <c r="F998" s="217">
        <v>0</v>
      </c>
      <c r="G998" s="129">
        <v>0</v>
      </c>
      <c r="H998" s="130">
        <f t="shared" si="41"/>
        <v>0</v>
      </c>
      <c r="I998" s="220" t="s">
        <v>329</v>
      </c>
      <c r="L998" s="255" t="s">
        <v>47</v>
      </c>
      <c r="M998" s="132">
        <v>0</v>
      </c>
      <c r="N998" s="133">
        <f t="shared" si="40"/>
        <v>0</v>
      </c>
      <c r="P998" s="218"/>
    </row>
    <row r="999" spans="3:16" ht="14.5" hidden="1" customHeight="1" outlineLevel="2">
      <c r="C999" s="440"/>
      <c r="D999" s="181" t="s">
        <v>538</v>
      </c>
      <c r="E999" s="213" t="s">
        <v>329</v>
      </c>
      <c r="F999" s="217">
        <v>0</v>
      </c>
      <c r="G999" s="129">
        <v>0</v>
      </c>
      <c r="H999" s="130">
        <f t="shared" si="41"/>
        <v>0</v>
      </c>
      <c r="I999" s="220" t="s">
        <v>329</v>
      </c>
      <c r="L999" s="255" t="s">
        <v>47</v>
      </c>
      <c r="M999" s="132">
        <v>0</v>
      </c>
      <c r="N999" s="133">
        <f t="shared" si="40"/>
        <v>0</v>
      </c>
      <c r="P999" s="218"/>
    </row>
    <row r="1000" spans="3:16" ht="26" hidden="1" outlineLevel="1" collapsed="1">
      <c r="C1000" s="440"/>
      <c r="D1000" s="181" t="s">
        <v>508</v>
      </c>
      <c r="E1000" s="213" t="s">
        <v>329</v>
      </c>
      <c r="F1000" s="217">
        <v>0</v>
      </c>
      <c r="G1000" s="129">
        <v>0</v>
      </c>
      <c r="H1000" s="130">
        <f t="shared" si="41"/>
        <v>0</v>
      </c>
      <c r="I1000" s="220" t="s">
        <v>329</v>
      </c>
      <c r="L1000" s="255" t="s">
        <v>47</v>
      </c>
      <c r="M1000" s="132">
        <v>0</v>
      </c>
      <c r="N1000" s="133">
        <f t="shared" si="40"/>
        <v>0</v>
      </c>
      <c r="P1000" s="218"/>
    </row>
    <row r="1001" spans="3:16" ht="14.5" hidden="1" customHeight="1" outlineLevel="2">
      <c r="C1001" s="440"/>
      <c r="D1001" s="181" t="s">
        <v>248</v>
      </c>
      <c r="E1001" s="213" t="s">
        <v>329</v>
      </c>
      <c r="F1001" s="217">
        <v>0</v>
      </c>
      <c r="G1001" s="129">
        <v>0</v>
      </c>
      <c r="H1001" s="130">
        <f t="shared" si="41"/>
        <v>0</v>
      </c>
      <c r="I1001" s="220" t="s">
        <v>329</v>
      </c>
      <c r="L1001" s="255" t="s">
        <v>47</v>
      </c>
      <c r="M1001" s="132">
        <v>0</v>
      </c>
      <c r="N1001" s="133">
        <f t="shared" si="40"/>
        <v>0</v>
      </c>
      <c r="P1001" s="218"/>
    </row>
    <row r="1002" spans="3:16" ht="14.5" hidden="1" customHeight="1" outlineLevel="2">
      <c r="C1002" s="440"/>
      <c r="D1002" s="181" t="s">
        <v>248</v>
      </c>
      <c r="E1002" s="213" t="s">
        <v>329</v>
      </c>
      <c r="F1002" s="217">
        <v>0</v>
      </c>
      <c r="G1002" s="129">
        <v>0</v>
      </c>
      <c r="H1002" s="130">
        <f t="shared" si="41"/>
        <v>0</v>
      </c>
      <c r="I1002" s="220" t="s">
        <v>329</v>
      </c>
      <c r="L1002" s="255" t="s">
        <v>47</v>
      </c>
      <c r="M1002" s="132">
        <v>0</v>
      </c>
      <c r="N1002" s="133">
        <f t="shared" si="40"/>
        <v>0</v>
      </c>
      <c r="P1002" s="218"/>
    </row>
    <row r="1003" spans="3:16" ht="14.5" hidden="1" customHeight="1" outlineLevel="2">
      <c r="C1003" s="440"/>
      <c r="D1003" s="181" t="s">
        <v>248</v>
      </c>
      <c r="E1003" s="213" t="s">
        <v>329</v>
      </c>
      <c r="F1003" s="217">
        <v>0</v>
      </c>
      <c r="G1003" s="129">
        <v>0</v>
      </c>
      <c r="H1003" s="130">
        <f t="shared" si="41"/>
        <v>0</v>
      </c>
      <c r="I1003" s="220" t="s">
        <v>329</v>
      </c>
      <c r="L1003" s="255" t="s">
        <v>47</v>
      </c>
      <c r="M1003" s="132">
        <v>0</v>
      </c>
      <c r="N1003" s="133">
        <f t="shared" si="40"/>
        <v>0</v>
      </c>
      <c r="P1003" s="218"/>
    </row>
    <row r="1004" spans="3:16" ht="14.5" hidden="1" customHeight="1" outlineLevel="2">
      <c r="C1004" s="440"/>
      <c r="D1004" s="181" t="s">
        <v>248</v>
      </c>
      <c r="E1004" s="213" t="s">
        <v>329</v>
      </c>
      <c r="F1004" s="217">
        <v>0</v>
      </c>
      <c r="G1004" s="129">
        <v>0</v>
      </c>
      <c r="H1004" s="130">
        <f t="shared" si="41"/>
        <v>0</v>
      </c>
      <c r="I1004" s="220" t="s">
        <v>329</v>
      </c>
      <c r="L1004" s="255" t="s">
        <v>47</v>
      </c>
      <c r="M1004" s="132">
        <v>0</v>
      </c>
      <c r="N1004" s="133">
        <f t="shared" si="40"/>
        <v>0</v>
      </c>
      <c r="P1004" s="218"/>
    </row>
    <row r="1005" spans="3:16" ht="26.15" hidden="1" customHeight="1" outlineLevel="1" collapsed="1">
      <c r="C1005" s="440"/>
      <c r="D1005" s="181" t="s">
        <v>509</v>
      </c>
      <c r="E1005" s="213" t="s">
        <v>329</v>
      </c>
      <c r="F1005" s="217">
        <v>0</v>
      </c>
      <c r="G1005" s="129">
        <v>0</v>
      </c>
      <c r="H1005" s="130">
        <f t="shared" si="41"/>
        <v>0</v>
      </c>
      <c r="I1005" s="220" t="s">
        <v>329</v>
      </c>
      <c r="L1005" s="255" t="s">
        <v>47</v>
      </c>
      <c r="M1005" s="132">
        <v>0</v>
      </c>
      <c r="N1005" s="133">
        <f t="shared" si="40"/>
        <v>0</v>
      </c>
      <c r="P1005" s="218"/>
    </row>
    <row r="1006" spans="3:16" ht="14.5" hidden="1" customHeight="1" outlineLevel="2">
      <c r="C1006" s="440"/>
      <c r="D1006" s="181" t="s">
        <v>254</v>
      </c>
      <c r="E1006" s="213" t="s">
        <v>329</v>
      </c>
      <c r="F1006" s="217">
        <v>0</v>
      </c>
      <c r="G1006" s="129">
        <v>0</v>
      </c>
      <c r="H1006" s="130">
        <f t="shared" si="41"/>
        <v>0</v>
      </c>
      <c r="I1006" s="220" t="s">
        <v>329</v>
      </c>
      <c r="L1006" s="255" t="s">
        <v>47</v>
      </c>
      <c r="M1006" s="132">
        <v>0</v>
      </c>
      <c r="N1006" s="133">
        <f t="shared" si="40"/>
        <v>0</v>
      </c>
      <c r="P1006" s="218"/>
    </row>
    <row r="1007" spans="3:16" ht="14.5" hidden="1" customHeight="1" outlineLevel="2">
      <c r="C1007" s="440"/>
      <c r="D1007" s="181" t="s">
        <v>254</v>
      </c>
      <c r="E1007" s="213" t="s">
        <v>329</v>
      </c>
      <c r="F1007" s="217">
        <v>0</v>
      </c>
      <c r="G1007" s="129">
        <v>0</v>
      </c>
      <c r="H1007" s="130">
        <f t="shared" si="41"/>
        <v>0</v>
      </c>
      <c r="I1007" s="220" t="s">
        <v>329</v>
      </c>
      <c r="L1007" s="255" t="s">
        <v>47</v>
      </c>
      <c r="M1007" s="132">
        <v>0</v>
      </c>
      <c r="N1007" s="133">
        <f t="shared" si="40"/>
        <v>0</v>
      </c>
      <c r="P1007" s="218"/>
    </row>
    <row r="1008" spans="3:16" ht="14.5" hidden="1" customHeight="1" outlineLevel="2">
      <c r="C1008" s="440"/>
      <c r="D1008" s="181" t="s">
        <v>254</v>
      </c>
      <c r="E1008" s="213" t="s">
        <v>329</v>
      </c>
      <c r="F1008" s="217">
        <v>0</v>
      </c>
      <c r="G1008" s="129">
        <v>0</v>
      </c>
      <c r="H1008" s="130">
        <f t="shared" si="41"/>
        <v>0</v>
      </c>
      <c r="I1008" s="220" t="s">
        <v>329</v>
      </c>
      <c r="L1008" s="255" t="s">
        <v>47</v>
      </c>
      <c r="M1008" s="132">
        <v>0</v>
      </c>
      <c r="N1008" s="133">
        <f t="shared" si="40"/>
        <v>0</v>
      </c>
      <c r="P1008" s="218"/>
    </row>
    <row r="1009" spans="3:16" ht="14.5" hidden="1" customHeight="1" outlineLevel="2">
      <c r="C1009" s="440"/>
      <c r="D1009" s="181" t="s">
        <v>254</v>
      </c>
      <c r="E1009" s="213" t="s">
        <v>329</v>
      </c>
      <c r="F1009" s="217">
        <v>0</v>
      </c>
      <c r="G1009" s="129">
        <v>0</v>
      </c>
      <c r="H1009" s="130">
        <f t="shared" si="41"/>
        <v>0</v>
      </c>
      <c r="I1009" s="220" t="s">
        <v>329</v>
      </c>
      <c r="L1009" s="255" t="s">
        <v>47</v>
      </c>
      <c r="M1009" s="132">
        <v>0</v>
      </c>
      <c r="N1009" s="133">
        <f t="shared" ref="N1009:N1043" si="42">IF(L1009="Accepté",H1009,IF(L1009="Revu",ROUND(M1009,2),0))</f>
        <v>0</v>
      </c>
      <c r="P1009" s="218"/>
    </row>
    <row r="1010" spans="3:16" ht="26" hidden="1" outlineLevel="1" collapsed="1">
      <c r="C1010" s="440"/>
      <c r="D1010" s="181" t="s">
        <v>510</v>
      </c>
      <c r="E1010" s="213" t="s">
        <v>329</v>
      </c>
      <c r="F1010" s="217">
        <v>0</v>
      </c>
      <c r="G1010" s="129">
        <v>0</v>
      </c>
      <c r="H1010" s="130">
        <f t="shared" ref="H1010:H1043" si="43">ROUND(G1010,2)*ROUND(F1010,2)</f>
        <v>0</v>
      </c>
      <c r="I1010" s="220" t="s">
        <v>329</v>
      </c>
      <c r="L1010" s="255" t="s">
        <v>47</v>
      </c>
      <c r="M1010" s="132">
        <v>0</v>
      </c>
      <c r="N1010" s="133">
        <f t="shared" si="42"/>
        <v>0</v>
      </c>
      <c r="P1010" s="218"/>
    </row>
    <row r="1011" spans="3:16" ht="14.5" hidden="1" customHeight="1" outlineLevel="2">
      <c r="C1011" s="440"/>
      <c r="D1011" s="181" t="s">
        <v>259</v>
      </c>
      <c r="E1011" s="213" t="s">
        <v>329</v>
      </c>
      <c r="F1011" s="217">
        <v>0</v>
      </c>
      <c r="G1011" s="129">
        <v>0</v>
      </c>
      <c r="H1011" s="130">
        <f t="shared" si="43"/>
        <v>0</v>
      </c>
      <c r="I1011" s="220" t="s">
        <v>329</v>
      </c>
      <c r="L1011" s="255" t="s">
        <v>47</v>
      </c>
      <c r="M1011" s="132">
        <v>0</v>
      </c>
      <c r="N1011" s="133">
        <f t="shared" si="42"/>
        <v>0</v>
      </c>
      <c r="P1011" s="218"/>
    </row>
    <row r="1012" spans="3:16" ht="14.5" hidden="1" customHeight="1" outlineLevel="2">
      <c r="C1012" s="440"/>
      <c r="D1012" s="181" t="s">
        <v>259</v>
      </c>
      <c r="E1012" s="213" t="s">
        <v>329</v>
      </c>
      <c r="F1012" s="217">
        <v>0</v>
      </c>
      <c r="G1012" s="129">
        <v>0</v>
      </c>
      <c r="H1012" s="130">
        <f t="shared" si="43"/>
        <v>0</v>
      </c>
      <c r="I1012" s="220" t="s">
        <v>329</v>
      </c>
      <c r="L1012" s="255" t="s">
        <v>47</v>
      </c>
      <c r="M1012" s="132">
        <v>0</v>
      </c>
      <c r="N1012" s="133">
        <f t="shared" si="42"/>
        <v>0</v>
      </c>
      <c r="P1012" s="218"/>
    </row>
    <row r="1013" spans="3:16" ht="14.5" hidden="1" customHeight="1" outlineLevel="2">
      <c r="C1013" s="440"/>
      <c r="D1013" s="181" t="s">
        <v>259</v>
      </c>
      <c r="E1013" s="213" t="s">
        <v>329</v>
      </c>
      <c r="F1013" s="217">
        <v>0</v>
      </c>
      <c r="G1013" s="129">
        <v>0</v>
      </c>
      <c r="H1013" s="130">
        <f t="shared" si="43"/>
        <v>0</v>
      </c>
      <c r="I1013" s="220" t="s">
        <v>329</v>
      </c>
      <c r="L1013" s="255" t="s">
        <v>47</v>
      </c>
      <c r="M1013" s="132">
        <v>0</v>
      </c>
      <c r="N1013" s="133">
        <f t="shared" si="42"/>
        <v>0</v>
      </c>
      <c r="P1013" s="218"/>
    </row>
    <row r="1014" spans="3:16" ht="14.5" hidden="1" customHeight="1" outlineLevel="2">
      <c r="C1014" s="440"/>
      <c r="D1014" s="181" t="s">
        <v>259</v>
      </c>
      <c r="E1014" s="213" t="s">
        <v>329</v>
      </c>
      <c r="F1014" s="217">
        <v>0</v>
      </c>
      <c r="G1014" s="129">
        <v>0</v>
      </c>
      <c r="H1014" s="130">
        <f t="shared" si="43"/>
        <v>0</v>
      </c>
      <c r="I1014" s="220" t="s">
        <v>329</v>
      </c>
      <c r="L1014" s="255" t="s">
        <v>47</v>
      </c>
      <c r="M1014" s="132">
        <v>0</v>
      </c>
      <c r="N1014" s="133">
        <f t="shared" si="42"/>
        <v>0</v>
      </c>
      <c r="P1014" s="218"/>
    </row>
    <row r="1015" spans="3:16" ht="26.15" hidden="1" customHeight="1" outlineLevel="1" collapsed="1">
      <c r="C1015" s="440"/>
      <c r="D1015" s="181" t="s">
        <v>511</v>
      </c>
      <c r="E1015" s="213" t="s">
        <v>329</v>
      </c>
      <c r="F1015" s="217">
        <v>0</v>
      </c>
      <c r="G1015" s="129">
        <v>0</v>
      </c>
      <c r="H1015" s="130">
        <f t="shared" si="43"/>
        <v>0</v>
      </c>
      <c r="I1015" s="220" t="s">
        <v>329</v>
      </c>
      <c r="L1015" s="255" t="s">
        <v>47</v>
      </c>
      <c r="M1015" s="132">
        <v>0</v>
      </c>
      <c r="N1015" s="133">
        <f t="shared" si="42"/>
        <v>0</v>
      </c>
      <c r="P1015" s="218"/>
    </row>
    <row r="1016" spans="3:16" ht="26.15" hidden="1" customHeight="1" outlineLevel="2">
      <c r="C1016" s="440"/>
      <c r="D1016" s="181" t="s">
        <v>264</v>
      </c>
      <c r="E1016" s="213" t="s">
        <v>329</v>
      </c>
      <c r="F1016" s="217">
        <v>0</v>
      </c>
      <c r="G1016" s="129">
        <v>0</v>
      </c>
      <c r="H1016" s="130">
        <f t="shared" si="43"/>
        <v>0</v>
      </c>
      <c r="I1016" s="220" t="s">
        <v>329</v>
      </c>
      <c r="L1016" s="255" t="s">
        <v>47</v>
      </c>
      <c r="M1016" s="132">
        <v>0</v>
      </c>
      <c r="N1016" s="133">
        <f t="shared" si="42"/>
        <v>0</v>
      </c>
      <c r="P1016" s="218"/>
    </row>
    <row r="1017" spans="3:16" ht="26.15" hidden="1" customHeight="1" outlineLevel="2">
      <c r="C1017" s="440"/>
      <c r="D1017" s="181" t="s">
        <v>264</v>
      </c>
      <c r="E1017" s="213" t="s">
        <v>329</v>
      </c>
      <c r="F1017" s="217">
        <v>0</v>
      </c>
      <c r="G1017" s="129">
        <v>0</v>
      </c>
      <c r="H1017" s="130">
        <f t="shared" si="43"/>
        <v>0</v>
      </c>
      <c r="I1017" s="220" t="s">
        <v>329</v>
      </c>
      <c r="L1017" s="255" t="s">
        <v>47</v>
      </c>
      <c r="M1017" s="132">
        <v>0</v>
      </c>
      <c r="N1017" s="133">
        <f t="shared" si="42"/>
        <v>0</v>
      </c>
      <c r="P1017" s="218"/>
    </row>
    <row r="1018" spans="3:16" ht="26.15" hidden="1" customHeight="1" outlineLevel="2">
      <c r="C1018" s="440"/>
      <c r="D1018" s="181" t="s">
        <v>264</v>
      </c>
      <c r="E1018" s="213" t="s">
        <v>329</v>
      </c>
      <c r="F1018" s="217">
        <v>0</v>
      </c>
      <c r="G1018" s="129">
        <v>0</v>
      </c>
      <c r="H1018" s="130">
        <f t="shared" si="43"/>
        <v>0</v>
      </c>
      <c r="I1018" s="220" t="s">
        <v>329</v>
      </c>
      <c r="L1018" s="255" t="s">
        <v>47</v>
      </c>
      <c r="M1018" s="132">
        <v>0</v>
      </c>
      <c r="N1018" s="133">
        <f t="shared" si="42"/>
        <v>0</v>
      </c>
      <c r="P1018" s="218"/>
    </row>
    <row r="1019" spans="3:16" ht="26.15" hidden="1" customHeight="1" outlineLevel="2">
      <c r="C1019" s="440"/>
      <c r="D1019" s="181" t="s">
        <v>264</v>
      </c>
      <c r="E1019" s="213" t="s">
        <v>329</v>
      </c>
      <c r="F1019" s="217">
        <v>0</v>
      </c>
      <c r="G1019" s="129">
        <v>0</v>
      </c>
      <c r="H1019" s="130">
        <f t="shared" si="43"/>
        <v>0</v>
      </c>
      <c r="I1019" s="220" t="s">
        <v>329</v>
      </c>
      <c r="L1019" s="255" t="s">
        <v>47</v>
      </c>
      <c r="M1019" s="132">
        <v>0</v>
      </c>
      <c r="N1019" s="133">
        <f t="shared" si="42"/>
        <v>0</v>
      </c>
      <c r="P1019" s="218"/>
    </row>
    <row r="1020" spans="3:16" ht="26.15" hidden="1" customHeight="1" outlineLevel="1" collapsed="1">
      <c r="C1020" s="440"/>
      <c r="D1020" s="181" t="s">
        <v>512</v>
      </c>
      <c r="E1020" s="213" t="s">
        <v>329</v>
      </c>
      <c r="F1020" s="217">
        <v>0</v>
      </c>
      <c r="G1020" s="129">
        <v>0</v>
      </c>
      <c r="H1020" s="130">
        <f t="shared" si="43"/>
        <v>0</v>
      </c>
      <c r="I1020" s="220" t="s">
        <v>329</v>
      </c>
      <c r="L1020" s="255" t="s">
        <v>47</v>
      </c>
      <c r="M1020" s="132">
        <v>0</v>
      </c>
      <c r="N1020" s="133">
        <f t="shared" si="42"/>
        <v>0</v>
      </c>
      <c r="P1020" s="218"/>
    </row>
    <row r="1021" spans="3:16" ht="26.15" hidden="1" customHeight="1" outlineLevel="2">
      <c r="C1021" s="440"/>
      <c r="D1021" s="181" t="s">
        <v>268</v>
      </c>
      <c r="E1021" s="213" t="s">
        <v>329</v>
      </c>
      <c r="F1021" s="217">
        <v>0</v>
      </c>
      <c r="G1021" s="129">
        <v>0</v>
      </c>
      <c r="H1021" s="130">
        <f t="shared" si="43"/>
        <v>0</v>
      </c>
      <c r="I1021" s="220" t="s">
        <v>329</v>
      </c>
      <c r="L1021" s="255" t="s">
        <v>47</v>
      </c>
      <c r="M1021" s="132">
        <v>0</v>
      </c>
      <c r="N1021" s="133">
        <f t="shared" si="42"/>
        <v>0</v>
      </c>
      <c r="P1021" s="218"/>
    </row>
    <row r="1022" spans="3:16" ht="26.15" hidden="1" customHeight="1" outlineLevel="2">
      <c r="C1022" s="440"/>
      <c r="D1022" s="181" t="s">
        <v>268</v>
      </c>
      <c r="E1022" s="213" t="s">
        <v>329</v>
      </c>
      <c r="F1022" s="217">
        <v>0</v>
      </c>
      <c r="G1022" s="129">
        <v>0</v>
      </c>
      <c r="H1022" s="130">
        <f t="shared" si="43"/>
        <v>0</v>
      </c>
      <c r="I1022" s="220" t="s">
        <v>329</v>
      </c>
      <c r="L1022" s="255" t="s">
        <v>47</v>
      </c>
      <c r="M1022" s="132">
        <v>0</v>
      </c>
      <c r="N1022" s="133">
        <f t="shared" si="42"/>
        <v>0</v>
      </c>
      <c r="P1022" s="218"/>
    </row>
    <row r="1023" spans="3:16" ht="26.15" hidden="1" customHeight="1" outlineLevel="2">
      <c r="C1023" s="440"/>
      <c r="D1023" s="181" t="s">
        <v>268</v>
      </c>
      <c r="E1023" s="213" t="s">
        <v>329</v>
      </c>
      <c r="F1023" s="217">
        <v>0</v>
      </c>
      <c r="G1023" s="129">
        <v>0</v>
      </c>
      <c r="H1023" s="130">
        <f t="shared" si="43"/>
        <v>0</v>
      </c>
      <c r="I1023" s="220" t="s">
        <v>329</v>
      </c>
      <c r="L1023" s="255" t="s">
        <v>47</v>
      </c>
      <c r="M1023" s="132">
        <v>0</v>
      </c>
      <c r="N1023" s="133">
        <f t="shared" si="42"/>
        <v>0</v>
      </c>
      <c r="P1023" s="218"/>
    </row>
    <row r="1024" spans="3:16" ht="26.15" hidden="1" customHeight="1" outlineLevel="2">
      <c r="C1024" s="440"/>
      <c r="D1024" s="181" t="s">
        <v>268</v>
      </c>
      <c r="E1024" s="213" t="s">
        <v>329</v>
      </c>
      <c r="F1024" s="217">
        <v>0</v>
      </c>
      <c r="G1024" s="129">
        <v>0</v>
      </c>
      <c r="H1024" s="130">
        <f t="shared" si="43"/>
        <v>0</v>
      </c>
      <c r="I1024" s="220" t="s">
        <v>329</v>
      </c>
      <c r="L1024" s="255" t="s">
        <v>47</v>
      </c>
      <c r="M1024" s="132">
        <v>0</v>
      </c>
      <c r="N1024" s="133">
        <f t="shared" si="42"/>
        <v>0</v>
      </c>
      <c r="P1024" s="218"/>
    </row>
    <row r="1025" spans="3:16" ht="26" hidden="1" outlineLevel="1" collapsed="1">
      <c r="C1025" s="440"/>
      <c r="D1025" s="181" t="s">
        <v>513</v>
      </c>
      <c r="E1025" s="213" t="s">
        <v>329</v>
      </c>
      <c r="F1025" s="217">
        <v>0</v>
      </c>
      <c r="G1025" s="129">
        <v>0</v>
      </c>
      <c r="H1025" s="130">
        <f t="shared" si="43"/>
        <v>0</v>
      </c>
      <c r="I1025" s="220" t="s">
        <v>329</v>
      </c>
      <c r="L1025" s="255" t="s">
        <v>47</v>
      </c>
      <c r="M1025" s="132">
        <v>0</v>
      </c>
      <c r="N1025" s="133">
        <f t="shared" si="42"/>
        <v>0</v>
      </c>
      <c r="P1025" s="218"/>
    </row>
    <row r="1026" spans="3:16" ht="14.5" hidden="1" customHeight="1" outlineLevel="2">
      <c r="C1026" s="440"/>
      <c r="D1026" s="181" t="s">
        <v>274</v>
      </c>
      <c r="E1026" s="213" t="s">
        <v>329</v>
      </c>
      <c r="F1026" s="217">
        <v>0</v>
      </c>
      <c r="G1026" s="129">
        <v>0</v>
      </c>
      <c r="H1026" s="130">
        <f t="shared" si="43"/>
        <v>0</v>
      </c>
      <c r="I1026" s="220" t="s">
        <v>329</v>
      </c>
      <c r="L1026" s="255" t="s">
        <v>47</v>
      </c>
      <c r="M1026" s="132">
        <v>0</v>
      </c>
      <c r="N1026" s="133">
        <f t="shared" si="42"/>
        <v>0</v>
      </c>
      <c r="P1026" s="218"/>
    </row>
    <row r="1027" spans="3:16" ht="14.5" hidden="1" customHeight="1" outlineLevel="2">
      <c r="C1027" s="440"/>
      <c r="D1027" s="181" t="s">
        <v>274</v>
      </c>
      <c r="E1027" s="213" t="s">
        <v>329</v>
      </c>
      <c r="F1027" s="217">
        <v>0</v>
      </c>
      <c r="G1027" s="129">
        <v>0</v>
      </c>
      <c r="H1027" s="130">
        <f t="shared" si="43"/>
        <v>0</v>
      </c>
      <c r="I1027" s="220" t="s">
        <v>329</v>
      </c>
      <c r="L1027" s="255" t="s">
        <v>47</v>
      </c>
      <c r="M1027" s="132">
        <v>0</v>
      </c>
      <c r="N1027" s="133">
        <f t="shared" si="42"/>
        <v>0</v>
      </c>
      <c r="P1027" s="218"/>
    </row>
    <row r="1028" spans="3:16" ht="14.5" hidden="1" customHeight="1" outlineLevel="2">
      <c r="C1028" s="440"/>
      <c r="D1028" s="181" t="s">
        <v>274</v>
      </c>
      <c r="E1028" s="213" t="s">
        <v>329</v>
      </c>
      <c r="F1028" s="217">
        <v>0</v>
      </c>
      <c r="G1028" s="129">
        <v>0</v>
      </c>
      <c r="H1028" s="130">
        <f t="shared" si="43"/>
        <v>0</v>
      </c>
      <c r="I1028" s="220" t="s">
        <v>329</v>
      </c>
      <c r="L1028" s="255" t="s">
        <v>47</v>
      </c>
      <c r="M1028" s="132">
        <v>0</v>
      </c>
      <c r="N1028" s="133">
        <f t="shared" si="42"/>
        <v>0</v>
      </c>
      <c r="P1028" s="218"/>
    </row>
    <row r="1029" spans="3:16" ht="14.5" hidden="1" customHeight="1" outlineLevel="2">
      <c r="C1029" s="440"/>
      <c r="D1029" s="181" t="s">
        <v>274</v>
      </c>
      <c r="E1029" s="213" t="s">
        <v>329</v>
      </c>
      <c r="F1029" s="217">
        <v>0</v>
      </c>
      <c r="G1029" s="129">
        <v>0</v>
      </c>
      <c r="H1029" s="130">
        <f t="shared" si="43"/>
        <v>0</v>
      </c>
      <c r="I1029" s="220" t="s">
        <v>329</v>
      </c>
      <c r="L1029" s="255" t="s">
        <v>47</v>
      </c>
      <c r="M1029" s="132">
        <v>0</v>
      </c>
      <c r="N1029" s="133">
        <f t="shared" si="42"/>
        <v>0</v>
      </c>
      <c r="P1029" s="218"/>
    </row>
    <row r="1030" spans="3:16" ht="26.15" hidden="1" customHeight="1" outlineLevel="1" collapsed="1">
      <c r="C1030" s="440"/>
      <c r="D1030" s="181" t="s">
        <v>514</v>
      </c>
      <c r="E1030" s="213" t="s">
        <v>329</v>
      </c>
      <c r="F1030" s="217">
        <v>0</v>
      </c>
      <c r="G1030" s="129">
        <v>0</v>
      </c>
      <c r="H1030" s="130">
        <f t="shared" si="43"/>
        <v>0</v>
      </c>
      <c r="I1030" s="220" t="s">
        <v>329</v>
      </c>
      <c r="L1030" s="255" t="s">
        <v>47</v>
      </c>
      <c r="M1030" s="132">
        <v>0</v>
      </c>
      <c r="N1030" s="133">
        <f t="shared" si="42"/>
        <v>0</v>
      </c>
      <c r="P1030" s="218"/>
    </row>
    <row r="1031" spans="3:16" ht="26.15" hidden="1" customHeight="1" outlineLevel="2">
      <c r="C1031" s="440"/>
      <c r="D1031" s="181" t="s">
        <v>276</v>
      </c>
      <c r="E1031" s="213" t="s">
        <v>329</v>
      </c>
      <c r="F1031" s="217">
        <v>0</v>
      </c>
      <c r="G1031" s="129">
        <v>0</v>
      </c>
      <c r="H1031" s="130">
        <f t="shared" si="43"/>
        <v>0</v>
      </c>
      <c r="I1031" s="220" t="s">
        <v>329</v>
      </c>
      <c r="L1031" s="255" t="s">
        <v>47</v>
      </c>
      <c r="M1031" s="132">
        <v>0</v>
      </c>
      <c r="N1031" s="133">
        <f t="shared" si="42"/>
        <v>0</v>
      </c>
      <c r="P1031" s="218"/>
    </row>
    <row r="1032" spans="3:16" ht="26.15" hidden="1" customHeight="1" outlineLevel="2">
      <c r="C1032" s="440"/>
      <c r="D1032" s="181" t="s">
        <v>276</v>
      </c>
      <c r="E1032" s="213" t="s">
        <v>329</v>
      </c>
      <c r="F1032" s="217">
        <v>0</v>
      </c>
      <c r="G1032" s="129">
        <v>0</v>
      </c>
      <c r="H1032" s="130">
        <f t="shared" si="43"/>
        <v>0</v>
      </c>
      <c r="I1032" s="220" t="s">
        <v>329</v>
      </c>
      <c r="L1032" s="255" t="s">
        <v>47</v>
      </c>
      <c r="M1032" s="132">
        <v>0</v>
      </c>
      <c r="N1032" s="133">
        <f t="shared" si="42"/>
        <v>0</v>
      </c>
      <c r="P1032" s="218"/>
    </row>
    <row r="1033" spans="3:16" ht="26.15" hidden="1" customHeight="1" outlineLevel="2">
      <c r="C1033" s="440"/>
      <c r="D1033" s="181" t="s">
        <v>276</v>
      </c>
      <c r="E1033" s="213" t="s">
        <v>329</v>
      </c>
      <c r="F1033" s="217">
        <v>0</v>
      </c>
      <c r="G1033" s="129">
        <v>0</v>
      </c>
      <c r="H1033" s="130">
        <f t="shared" si="43"/>
        <v>0</v>
      </c>
      <c r="I1033" s="220" t="s">
        <v>329</v>
      </c>
      <c r="L1033" s="255" t="s">
        <v>47</v>
      </c>
      <c r="M1033" s="132">
        <v>0</v>
      </c>
      <c r="N1033" s="133">
        <f t="shared" si="42"/>
        <v>0</v>
      </c>
      <c r="P1033" s="218"/>
    </row>
    <row r="1034" spans="3:16" ht="26.15" hidden="1" customHeight="1" outlineLevel="2">
      <c r="C1034" s="440"/>
      <c r="D1034" s="181" t="s">
        <v>276</v>
      </c>
      <c r="E1034" s="213" t="s">
        <v>329</v>
      </c>
      <c r="F1034" s="217">
        <v>0</v>
      </c>
      <c r="G1034" s="129">
        <v>0</v>
      </c>
      <c r="H1034" s="130">
        <f t="shared" si="43"/>
        <v>0</v>
      </c>
      <c r="I1034" s="220" t="s">
        <v>329</v>
      </c>
      <c r="L1034" s="255" t="s">
        <v>47</v>
      </c>
      <c r="M1034" s="132">
        <v>0</v>
      </c>
      <c r="N1034" s="133">
        <f t="shared" si="42"/>
        <v>0</v>
      </c>
      <c r="P1034" s="218"/>
    </row>
    <row r="1035" spans="3:16" ht="26" hidden="1" outlineLevel="1" collapsed="1">
      <c r="C1035" s="440"/>
      <c r="D1035" s="182" t="s">
        <v>271</v>
      </c>
      <c r="E1035" s="213" t="s">
        <v>329</v>
      </c>
      <c r="F1035" s="217">
        <v>0</v>
      </c>
      <c r="G1035" s="129">
        <v>0</v>
      </c>
      <c r="H1035" s="130">
        <f t="shared" si="43"/>
        <v>0</v>
      </c>
      <c r="I1035" s="220" t="s">
        <v>329</v>
      </c>
      <c r="L1035" s="255" t="s">
        <v>47</v>
      </c>
      <c r="M1035" s="132">
        <v>0</v>
      </c>
      <c r="N1035" s="133">
        <f t="shared" si="42"/>
        <v>0</v>
      </c>
      <c r="P1035" s="218"/>
    </row>
    <row r="1036" spans="3:16" ht="26.15" hidden="1" customHeight="1" outlineLevel="2">
      <c r="C1036" s="440"/>
      <c r="D1036" s="182" t="s">
        <v>271</v>
      </c>
      <c r="E1036" s="213" t="s">
        <v>329</v>
      </c>
      <c r="F1036" s="217">
        <v>0</v>
      </c>
      <c r="G1036" s="129">
        <v>0</v>
      </c>
      <c r="H1036" s="130">
        <f t="shared" si="43"/>
        <v>0</v>
      </c>
      <c r="I1036" s="220" t="s">
        <v>329</v>
      </c>
      <c r="L1036" s="255" t="s">
        <v>47</v>
      </c>
      <c r="M1036" s="132">
        <v>0</v>
      </c>
      <c r="N1036" s="133">
        <f t="shared" si="42"/>
        <v>0</v>
      </c>
      <c r="P1036" s="218"/>
    </row>
    <row r="1037" spans="3:16" ht="26.15" hidden="1" customHeight="1" outlineLevel="2">
      <c r="C1037" s="440"/>
      <c r="D1037" s="182" t="s">
        <v>271</v>
      </c>
      <c r="E1037" s="213" t="s">
        <v>329</v>
      </c>
      <c r="F1037" s="217">
        <v>0</v>
      </c>
      <c r="G1037" s="129">
        <v>0</v>
      </c>
      <c r="H1037" s="130">
        <f t="shared" si="43"/>
        <v>0</v>
      </c>
      <c r="I1037" s="220" t="s">
        <v>329</v>
      </c>
      <c r="L1037" s="255" t="s">
        <v>47</v>
      </c>
      <c r="M1037" s="132">
        <v>0</v>
      </c>
      <c r="N1037" s="133">
        <f t="shared" si="42"/>
        <v>0</v>
      </c>
      <c r="P1037" s="218"/>
    </row>
    <row r="1038" spans="3:16" ht="26.15" hidden="1" customHeight="1" outlineLevel="2">
      <c r="C1038" s="440"/>
      <c r="D1038" s="182" t="s">
        <v>271</v>
      </c>
      <c r="E1038" s="213" t="s">
        <v>329</v>
      </c>
      <c r="F1038" s="217">
        <v>0</v>
      </c>
      <c r="G1038" s="129">
        <v>0</v>
      </c>
      <c r="H1038" s="130">
        <f t="shared" si="43"/>
        <v>0</v>
      </c>
      <c r="I1038" s="220" t="s">
        <v>329</v>
      </c>
      <c r="L1038" s="255" t="s">
        <v>47</v>
      </c>
      <c r="M1038" s="132">
        <v>0</v>
      </c>
      <c r="N1038" s="133">
        <f t="shared" si="42"/>
        <v>0</v>
      </c>
      <c r="P1038" s="218"/>
    </row>
    <row r="1039" spans="3:16" ht="26.15" hidden="1" customHeight="1" outlineLevel="2">
      <c r="C1039" s="440"/>
      <c r="D1039" s="182" t="s">
        <v>271</v>
      </c>
      <c r="E1039" s="213" t="s">
        <v>329</v>
      </c>
      <c r="F1039" s="217">
        <v>0</v>
      </c>
      <c r="G1039" s="129">
        <v>0</v>
      </c>
      <c r="H1039" s="130">
        <f t="shared" si="43"/>
        <v>0</v>
      </c>
      <c r="I1039" s="220" t="s">
        <v>329</v>
      </c>
      <c r="L1039" s="255" t="s">
        <v>47</v>
      </c>
      <c r="M1039" s="132">
        <v>0</v>
      </c>
      <c r="N1039" s="133">
        <f t="shared" si="42"/>
        <v>0</v>
      </c>
      <c r="P1039" s="218"/>
    </row>
    <row r="1040" spans="3:16" ht="26" hidden="1" outlineLevel="1" collapsed="1">
      <c r="C1040" s="440"/>
      <c r="D1040" s="182" t="s">
        <v>427</v>
      </c>
      <c r="E1040" s="213" t="s">
        <v>329</v>
      </c>
      <c r="F1040" s="217">
        <v>0</v>
      </c>
      <c r="G1040" s="134">
        <v>103.21100917431193</v>
      </c>
      <c r="H1040" s="130">
        <f t="shared" si="43"/>
        <v>0</v>
      </c>
      <c r="I1040" s="222" t="s">
        <v>428</v>
      </c>
      <c r="L1040" s="255" t="s">
        <v>47</v>
      </c>
      <c r="M1040" s="132">
        <v>0</v>
      </c>
      <c r="N1040" s="133">
        <f t="shared" si="42"/>
        <v>0</v>
      </c>
      <c r="P1040" s="218"/>
    </row>
    <row r="1041" spans="1:16" ht="26" hidden="1" outlineLevel="1">
      <c r="C1041" s="440"/>
      <c r="D1041" s="182" t="s">
        <v>429</v>
      </c>
      <c r="E1041" s="213" t="s">
        <v>329</v>
      </c>
      <c r="F1041" s="217">
        <v>0</v>
      </c>
      <c r="G1041" s="134">
        <v>68.807339449541288</v>
      </c>
      <c r="H1041" s="130">
        <f t="shared" si="43"/>
        <v>0</v>
      </c>
      <c r="I1041" s="222" t="s">
        <v>428</v>
      </c>
      <c r="L1041" s="255" t="s">
        <v>47</v>
      </c>
      <c r="M1041" s="132">
        <v>0</v>
      </c>
      <c r="N1041" s="133">
        <f t="shared" si="42"/>
        <v>0</v>
      </c>
      <c r="P1041" s="218"/>
    </row>
    <row r="1042" spans="1:16" ht="26" hidden="1" outlineLevel="1">
      <c r="C1042" s="440"/>
      <c r="D1042" s="182" t="s">
        <v>430</v>
      </c>
      <c r="E1042" s="213" t="s">
        <v>329</v>
      </c>
      <c r="F1042" s="217">
        <v>0</v>
      </c>
      <c r="G1042" s="134">
        <v>34.403669724770644</v>
      </c>
      <c r="H1042" s="130">
        <f t="shared" si="43"/>
        <v>0</v>
      </c>
      <c r="I1042" s="222" t="s">
        <v>428</v>
      </c>
      <c r="L1042" s="255" t="s">
        <v>47</v>
      </c>
      <c r="M1042" s="132">
        <v>0</v>
      </c>
      <c r="N1042" s="133">
        <f t="shared" si="42"/>
        <v>0</v>
      </c>
      <c r="P1042" s="218"/>
    </row>
    <row r="1043" spans="1:16" ht="26.5" hidden="1" outlineLevel="1" thickBot="1">
      <c r="C1043" s="440"/>
      <c r="D1043" s="183" t="s">
        <v>431</v>
      </c>
      <c r="E1043" s="214" t="s">
        <v>329</v>
      </c>
      <c r="F1043" s="201">
        <v>0</v>
      </c>
      <c r="G1043" s="162">
        <v>27.522935779816514</v>
      </c>
      <c r="H1043" s="162">
        <f t="shared" si="43"/>
        <v>0</v>
      </c>
      <c r="I1043" s="223" t="s">
        <v>428</v>
      </c>
      <c r="L1043" s="255" t="s">
        <v>47</v>
      </c>
      <c r="M1043" s="132">
        <v>0</v>
      </c>
      <c r="N1043" s="256">
        <f t="shared" si="42"/>
        <v>0</v>
      </c>
      <c r="P1043" s="218"/>
    </row>
    <row r="1044" spans="1:16" ht="19" hidden="1" outlineLevel="1" thickBot="1">
      <c r="F1044" s="147"/>
      <c r="G1044" s="159" t="s">
        <v>432</v>
      </c>
      <c r="H1044" s="160">
        <f>SUM(H1040:H1043)</f>
        <v>0</v>
      </c>
      <c r="I1044" s="148"/>
      <c r="L1044" s="135"/>
      <c r="M1044" s="137" t="s">
        <v>475</v>
      </c>
      <c r="N1044" s="257">
        <f>SUM(N1040:N1043)</f>
        <v>0</v>
      </c>
      <c r="O1044" s="27" t="s">
        <v>476</v>
      </c>
      <c r="P1044" s="140"/>
    </row>
    <row r="1045" spans="1:16" ht="19" hidden="1" outlineLevel="1" thickBot="1">
      <c r="F1045" s="147"/>
      <c r="G1045" s="159" t="s">
        <v>433</v>
      </c>
      <c r="H1045" s="160">
        <f>SUM(H945:H1043)</f>
        <v>0</v>
      </c>
      <c r="I1045" s="148"/>
      <c r="L1045" s="135"/>
      <c r="M1045" s="137" t="s">
        <v>433</v>
      </c>
      <c r="N1045" s="139">
        <f>SUM(N945:N1043)</f>
        <v>0</v>
      </c>
      <c r="P1045" s="140"/>
    </row>
    <row r="1046" spans="1:16" ht="21.5" hidden="1" outlineLevel="1" thickBot="1">
      <c r="A1046" s="36"/>
      <c r="C1046" s="439" t="s">
        <v>524</v>
      </c>
      <c r="D1046" s="187" t="str">
        <f>+H921</f>
        <v>INVESTISSEMENT 2</v>
      </c>
      <c r="E1046" s="188"/>
      <c r="F1046" s="188"/>
      <c r="G1046" s="188"/>
      <c r="H1046" s="188"/>
      <c r="I1046" s="189"/>
      <c r="J1046" s="128"/>
      <c r="K1046" s="128"/>
      <c r="L1046" s="209"/>
      <c r="M1046" s="209"/>
      <c r="N1046" s="209"/>
      <c r="P1046" s="209"/>
    </row>
    <row r="1047" spans="1:16" ht="26" hidden="1" outlineLevel="1">
      <c r="C1047" s="440"/>
      <c r="D1047" s="180" t="s">
        <v>496</v>
      </c>
      <c r="E1047" s="215" t="s">
        <v>329</v>
      </c>
      <c r="F1047" s="200">
        <v>0</v>
      </c>
      <c r="G1047" s="216">
        <v>0</v>
      </c>
      <c r="H1047" s="258">
        <f>ROUND(G1047,2)*ROUND(F1047,2)</f>
        <v>0</v>
      </c>
      <c r="I1047" s="254" t="s">
        <v>329</v>
      </c>
      <c r="L1047" s="255" t="s">
        <v>47</v>
      </c>
      <c r="M1047" s="132">
        <v>0</v>
      </c>
      <c r="N1047" s="133">
        <f t="shared" ref="N1047:N1110" si="44">IF(L1047="Accepté",H1047,IF(L1047="Revu",ROUND(M1047,2),0))</f>
        <v>0</v>
      </c>
      <c r="P1047" s="218"/>
    </row>
    <row r="1048" spans="1:16" ht="14.5" hidden="1" customHeight="1" outlineLevel="2">
      <c r="C1048" s="440"/>
      <c r="D1048" s="181" t="s">
        <v>44</v>
      </c>
      <c r="E1048" s="213" t="s">
        <v>329</v>
      </c>
      <c r="F1048" s="217">
        <v>0</v>
      </c>
      <c r="G1048" s="129">
        <v>0</v>
      </c>
      <c r="H1048" s="130">
        <f t="shared" ref="H1048:H1111" si="45">ROUND(G1048,2)*ROUND(F1048,2)</f>
        <v>0</v>
      </c>
      <c r="I1048" s="220" t="s">
        <v>329</v>
      </c>
      <c r="L1048" s="255" t="s">
        <v>47</v>
      </c>
      <c r="M1048" s="132">
        <v>0</v>
      </c>
      <c r="N1048" s="133">
        <f t="shared" si="44"/>
        <v>0</v>
      </c>
      <c r="P1048" s="218"/>
    </row>
    <row r="1049" spans="1:16" ht="14.5" hidden="1" customHeight="1" outlineLevel="2">
      <c r="C1049" s="440"/>
      <c r="D1049" s="181" t="s">
        <v>44</v>
      </c>
      <c r="E1049" s="213" t="s">
        <v>329</v>
      </c>
      <c r="F1049" s="217">
        <v>0</v>
      </c>
      <c r="G1049" s="129">
        <v>0</v>
      </c>
      <c r="H1049" s="130">
        <f t="shared" si="45"/>
        <v>0</v>
      </c>
      <c r="I1049" s="220" t="s">
        <v>329</v>
      </c>
      <c r="L1049" s="255" t="s">
        <v>47</v>
      </c>
      <c r="M1049" s="132">
        <v>0</v>
      </c>
      <c r="N1049" s="133">
        <f t="shared" si="44"/>
        <v>0</v>
      </c>
      <c r="P1049" s="218"/>
    </row>
    <row r="1050" spans="1:16" ht="14.5" hidden="1" customHeight="1" outlineLevel="2">
      <c r="C1050" s="440"/>
      <c r="D1050" s="181" t="s">
        <v>44</v>
      </c>
      <c r="E1050" s="213" t="s">
        <v>329</v>
      </c>
      <c r="F1050" s="217">
        <v>0</v>
      </c>
      <c r="G1050" s="129">
        <v>0</v>
      </c>
      <c r="H1050" s="130">
        <f t="shared" si="45"/>
        <v>0</v>
      </c>
      <c r="I1050" s="220" t="s">
        <v>329</v>
      </c>
      <c r="L1050" s="255" t="s">
        <v>47</v>
      </c>
      <c r="M1050" s="132">
        <v>0</v>
      </c>
      <c r="N1050" s="133">
        <f t="shared" si="44"/>
        <v>0</v>
      </c>
      <c r="P1050" s="218"/>
    </row>
    <row r="1051" spans="1:16" ht="14.5" hidden="1" customHeight="1" outlineLevel="2">
      <c r="C1051" s="440"/>
      <c r="D1051" s="181" t="s">
        <v>44</v>
      </c>
      <c r="E1051" s="213" t="s">
        <v>329</v>
      </c>
      <c r="F1051" s="217">
        <v>0</v>
      </c>
      <c r="G1051" s="129">
        <v>0</v>
      </c>
      <c r="H1051" s="130">
        <f t="shared" si="45"/>
        <v>0</v>
      </c>
      <c r="I1051" s="220" t="s">
        <v>329</v>
      </c>
      <c r="L1051" s="255" t="s">
        <v>47</v>
      </c>
      <c r="M1051" s="132">
        <v>0</v>
      </c>
      <c r="N1051" s="133">
        <f t="shared" si="44"/>
        <v>0</v>
      </c>
      <c r="P1051" s="218"/>
    </row>
    <row r="1052" spans="1:16" ht="26" hidden="1" outlineLevel="1" collapsed="1">
      <c r="C1052" s="440"/>
      <c r="D1052" s="181" t="s">
        <v>497</v>
      </c>
      <c r="E1052" s="213" t="s">
        <v>329</v>
      </c>
      <c r="F1052" s="217">
        <v>0</v>
      </c>
      <c r="G1052" s="129">
        <v>0</v>
      </c>
      <c r="H1052" s="130">
        <f t="shared" si="45"/>
        <v>0</v>
      </c>
      <c r="I1052" s="220" t="s">
        <v>329</v>
      </c>
      <c r="L1052" s="255" t="s">
        <v>47</v>
      </c>
      <c r="M1052" s="132">
        <v>0</v>
      </c>
      <c r="N1052" s="133">
        <f t="shared" si="44"/>
        <v>0</v>
      </c>
      <c r="P1052" s="218"/>
    </row>
    <row r="1053" spans="1:16" ht="14.5" hidden="1" customHeight="1" outlineLevel="2">
      <c r="C1053" s="440"/>
      <c r="D1053" s="181" t="s">
        <v>463</v>
      </c>
      <c r="E1053" s="213" t="s">
        <v>329</v>
      </c>
      <c r="F1053" s="217">
        <v>0</v>
      </c>
      <c r="G1053" s="129">
        <v>0</v>
      </c>
      <c r="H1053" s="130">
        <f t="shared" si="45"/>
        <v>0</v>
      </c>
      <c r="I1053" s="220" t="s">
        <v>329</v>
      </c>
      <c r="L1053" s="255" t="s">
        <v>47</v>
      </c>
      <c r="M1053" s="132">
        <v>0</v>
      </c>
      <c r="N1053" s="133">
        <f t="shared" si="44"/>
        <v>0</v>
      </c>
      <c r="P1053" s="218"/>
    </row>
    <row r="1054" spans="1:16" ht="14.5" hidden="1" customHeight="1" outlineLevel="2">
      <c r="C1054" s="440"/>
      <c r="D1054" s="181" t="s">
        <v>463</v>
      </c>
      <c r="E1054" s="213" t="s">
        <v>329</v>
      </c>
      <c r="F1054" s="217">
        <v>0</v>
      </c>
      <c r="G1054" s="129">
        <v>0</v>
      </c>
      <c r="H1054" s="130">
        <f t="shared" si="45"/>
        <v>0</v>
      </c>
      <c r="I1054" s="220" t="s">
        <v>329</v>
      </c>
      <c r="L1054" s="255" t="s">
        <v>47</v>
      </c>
      <c r="M1054" s="132">
        <v>0</v>
      </c>
      <c r="N1054" s="133">
        <f t="shared" si="44"/>
        <v>0</v>
      </c>
      <c r="P1054" s="218"/>
    </row>
    <row r="1055" spans="1:16" ht="14.5" hidden="1" customHeight="1" outlineLevel="2">
      <c r="C1055" s="440"/>
      <c r="D1055" s="181" t="s">
        <v>463</v>
      </c>
      <c r="E1055" s="213" t="s">
        <v>329</v>
      </c>
      <c r="F1055" s="217">
        <v>0</v>
      </c>
      <c r="G1055" s="129">
        <v>0</v>
      </c>
      <c r="H1055" s="130">
        <f t="shared" si="45"/>
        <v>0</v>
      </c>
      <c r="I1055" s="220" t="s">
        <v>329</v>
      </c>
      <c r="L1055" s="255" t="s">
        <v>47</v>
      </c>
      <c r="M1055" s="132">
        <v>0</v>
      </c>
      <c r="N1055" s="133">
        <f t="shared" si="44"/>
        <v>0</v>
      </c>
      <c r="P1055" s="218"/>
    </row>
    <row r="1056" spans="1:16" ht="14.5" hidden="1" customHeight="1" outlineLevel="2">
      <c r="C1056" s="440"/>
      <c r="D1056" s="181" t="s">
        <v>463</v>
      </c>
      <c r="E1056" s="213" t="s">
        <v>329</v>
      </c>
      <c r="F1056" s="217">
        <v>0</v>
      </c>
      <c r="G1056" s="129">
        <v>0</v>
      </c>
      <c r="H1056" s="130">
        <f t="shared" si="45"/>
        <v>0</v>
      </c>
      <c r="I1056" s="220" t="s">
        <v>329</v>
      </c>
      <c r="L1056" s="255" t="s">
        <v>47</v>
      </c>
      <c r="M1056" s="132">
        <v>0</v>
      </c>
      <c r="N1056" s="133">
        <f t="shared" si="44"/>
        <v>0</v>
      </c>
      <c r="P1056" s="218"/>
    </row>
    <row r="1057" spans="3:16" ht="26.15" hidden="1" customHeight="1" outlineLevel="1" collapsed="1">
      <c r="C1057" s="440"/>
      <c r="D1057" s="181" t="s">
        <v>498</v>
      </c>
      <c r="E1057" s="213" t="s">
        <v>329</v>
      </c>
      <c r="F1057" s="217">
        <v>0</v>
      </c>
      <c r="G1057" s="129">
        <v>0</v>
      </c>
      <c r="H1057" s="130">
        <f t="shared" si="45"/>
        <v>0</v>
      </c>
      <c r="I1057" s="220" t="s">
        <v>329</v>
      </c>
      <c r="L1057" s="255" t="s">
        <v>47</v>
      </c>
      <c r="M1057" s="132">
        <v>0</v>
      </c>
      <c r="N1057" s="133">
        <f t="shared" si="44"/>
        <v>0</v>
      </c>
      <c r="P1057" s="218"/>
    </row>
    <row r="1058" spans="3:16" ht="26.15" hidden="1" customHeight="1" outlineLevel="2">
      <c r="C1058" s="440"/>
      <c r="D1058" s="181" t="s">
        <v>99</v>
      </c>
      <c r="E1058" s="213" t="s">
        <v>329</v>
      </c>
      <c r="F1058" s="217">
        <v>0</v>
      </c>
      <c r="G1058" s="129">
        <v>0</v>
      </c>
      <c r="H1058" s="130">
        <f t="shared" si="45"/>
        <v>0</v>
      </c>
      <c r="I1058" s="220" t="s">
        <v>329</v>
      </c>
      <c r="L1058" s="255" t="s">
        <v>47</v>
      </c>
      <c r="M1058" s="132">
        <v>0</v>
      </c>
      <c r="N1058" s="133">
        <f t="shared" si="44"/>
        <v>0</v>
      </c>
      <c r="P1058" s="218"/>
    </row>
    <row r="1059" spans="3:16" ht="26.15" hidden="1" customHeight="1" outlineLevel="2">
      <c r="C1059" s="440"/>
      <c r="D1059" s="181" t="s">
        <v>99</v>
      </c>
      <c r="E1059" s="213" t="s">
        <v>329</v>
      </c>
      <c r="F1059" s="217">
        <v>0</v>
      </c>
      <c r="G1059" s="129">
        <v>0</v>
      </c>
      <c r="H1059" s="130">
        <f t="shared" si="45"/>
        <v>0</v>
      </c>
      <c r="I1059" s="220" t="s">
        <v>329</v>
      </c>
      <c r="L1059" s="255" t="s">
        <v>47</v>
      </c>
      <c r="M1059" s="132">
        <v>0</v>
      </c>
      <c r="N1059" s="133">
        <f t="shared" si="44"/>
        <v>0</v>
      </c>
      <c r="P1059" s="218"/>
    </row>
    <row r="1060" spans="3:16" ht="26.15" hidden="1" customHeight="1" outlineLevel="2">
      <c r="C1060" s="440"/>
      <c r="D1060" s="181" t="s">
        <v>99</v>
      </c>
      <c r="E1060" s="213" t="s">
        <v>329</v>
      </c>
      <c r="F1060" s="217">
        <v>0</v>
      </c>
      <c r="G1060" s="129">
        <v>0</v>
      </c>
      <c r="H1060" s="130">
        <f t="shared" si="45"/>
        <v>0</v>
      </c>
      <c r="I1060" s="220" t="s">
        <v>329</v>
      </c>
      <c r="L1060" s="255" t="s">
        <v>47</v>
      </c>
      <c r="M1060" s="132">
        <v>0</v>
      </c>
      <c r="N1060" s="133">
        <f t="shared" si="44"/>
        <v>0</v>
      </c>
      <c r="P1060" s="218"/>
    </row>
    <row r="1061" spans="3:16" ht="26.15" hidden="1" customHeight="1" outlineLevel="2">
      <c r="C1061" s="440"/>
      <c r="D1061" s="181" t="s">
        <v>99</v>
      </c>
      <c r="E1061" s="213" t="s">
        <v>329</v>
      </c>
      <c r="F1061" s="217">
        <v>0</v>
      </c>
      <c r="G1061" s="129">
        <v>0</v>
      </c>
      <c r="H1061" s="130">
        <f t="shared" si="45"/>
        <v>0</v>
      </c>
      <c r="I1061" s="220" t="s">
        <v>329</v>
      </c>
      <c r="L1061" s="255" t="s">
        <v>47</v>
      </c>
      <c r="M1061" s="132">
        <v>0</v>
      </c>
      <c r="N1061" s="133">
        <f t="shared" si="44"/>
        <v>0</v>
      </c>
      <c r="P1061" s="218"/>
    </row>
    <row r="1062" spans="3:16" ht="26" hidden="1" outlineLevel="1" collapsed="1">
      <c r="C1062" s="440"/>
      <c r="D1062" s="181" t="s">
        <v>499</v>
      </c>
      <c r="E1062" s="213" t="s">
        <v>329</v>
      </c>
      <c r="F1062" s="217">
        <v>0</v>
      </c>
      <c r="G1062" s="129">
        <v>0</v>
      </c>
      <c r="H1062" s="130">
        <f t="shared" si="45"/>
        <v>0</v>
      </c>
      <c r="I1062" s="220" t="s">
        <v>329</v>
      </c>
      <c r="L1062" s="255" t="s">
        <v>47</v>
      </c>
      <c r="M1062" s="132">
        <v>0</v>
      </c>
      <c r="N1062" s="133">
        <f t="shared" si="44"/>
        <v>0</v>
      </c>
      <c r="P1062" s="218"/>
    </row>
    <row r="1063" spans="3:16" ht="14.5" hidden="1" customHeight="1" outlineLevel="2">
      <c r="C1063" s="440"/>
      <c r="D1063" s="181" t="s">
        <v>130</v>
      </c>
      <c r="E1063" s="213" t="s">
        <v>329</v>
      </c>
      <c r="F1063" s="217">
        <v>0</v>
      </c>
      <c r="G1063" s="129">
        <v>0</v>
      </c>
      <c r="H1063" s="130">
        <f t="shared" si="45"/>
        <v>0</v>
      </c>
      <c r="I1063" s="220" t="s">
        <v>329</v>
      </c>
      <c r="L1063" s="255" t="s">
        <v>47</v>
      </c>
      <c r="M1063" s="132">
        <v>0</v>
      </c>
      <c r="N1063" s="133">
        <f t="shared" si="44"/>
        <v>0</v>
      </c>
      <c r="P1063" s="218"/>
    </row>
    <row r="1064" spans="3:16" ht="14.5" hidden="1" customHeight="1" outlineLevel="2">
      <c r="C1064" s="440"/>
      <c r="D1064" s="181" t="s">
        <v>130</v>
      </c>
      <c r="E1064" s="213" t="s">
        <v>329</v>
      </c>
      <c r="F1064" s="217">
        <v>0</v>
      </c>
      <c r="G1064" s="129">
        <v>0</v>
      </c>
      <c r="H1064" s="130">
        <f t="shared" si="45"/>
        <v>0</v>
      </c>
      <c r="I1064" s="220" t="s">
        <v>329</v>
      </c>
      <c r="L1064" s="255" t="s">
        <v>47</v>
      </c>
      <c r="M1064" s="132">
        <v>0</v>
      </c>
      <c r="N1064" s="133">
        <f t="shared" si="44"/>
        <v>0</v>
      </c>
      <c r="P1064" s="218"/>
    </row>
    <row r="1065" spans="3:16" ht="14.5" hidden="1" customHeight="1" outlineLevel="2">
      <c r="C1065" s="440"/>
      <c r="D1065" s="181" t="s">
        <v>130</v>
      </c>
      <c r="E1065" s="213" t="s">
        <v>329</v>
      </c>
      <c r="F1065" s="217">
        <v>0</v>
      </c>
      <c r="G1065" s="129">
        <v>0</v>
      </c>
      <c r="H1065" s="130">
        <f t="shared" si="45"/>
        <v>0</v>
      </c>
      <c r="I1065" s="220" t="s">
        <v>329</v>
      </c>
      <c r="L1065" s="255" t="s">
        <v>47</v>
      </c>
      <c r="M1065" s="132">
        <v>0</v>
      </c>
      <c r="N1065" s="133">
        <f t="shared" si="44"/>
        <v>0</v>
      </c>
      <c r="P1065" s="218"/>
    </row>
    <row r="1066" spans="3:16" ht="14.5" hidden="1" customHeight="1" outlineLevel="2">
      <c r="C1066" s="440"/>
      <c r="D1066" s="181" t="s">
        <v>130</v>
      </c>
      <c r="E1066" s="213" t="s">
        <v>329</v>
      </c>
      <c r="F1066" s="217">
        <v>0</v>
      </c>
      <c r="G1066" s="129">
        <v>0</v>
      </c>
      <c r="H1066" s="130">
        <f t="shared" si="45"/>
        <v>0</v>
      </c>
      <c r="I1066" s="220" t="s">
        <v>329</v>
      </c>
      <c r="L1066" s="255" t="s">
        <v>47</v>
      </c>
      <c r="M1066" s="132">
        <v>0</v>
      </c>
      <c r="N1066" s="133">
        <f t="shared" si="44"/>
        <v>0</v>
      </c>
      <c r="P1066" s="218"/>
    </row>
    <row r="1067" spans="3:16" ht="26.15" hidden="1" customHeight="1" outlineLevel="1" collapsed="1">
      <c r="C1067" s="440"/>
      <c r="D1067" s="181" t="s">
        <v>500</v>
      </c>
      <c r="E1067" s="213" t="s">
        <v>329</v>
      </c>
      <c r="F1067" s="217">
        <v>0</v>
      </c>
      <c r="G1067" s="129">
        <v>0</v>
      </c>
      <c r="H1067" s="130">
        <f t="shared" si="45"/>
        <v>0</v>
      </c>
      <c r="I1067" s="220" t="s">
        <v>329</v>
      </c>
      <c r="L1067" s="255" t="s">
        <v>47</v>
      </c>
      <c r="M1067" s="132">
        <v>0</v>
      </c>
      <c r="N1067" s="133">
        <f t="shared" si="44"/>
        <v>0</v>
      </c>
      <c r="P1067" s="218"/>
    </row>
    <row r="1068" spans="3:16" ht="26.15" hidden="1" customHeight="1" outlineLevel="2">
      <c r="C1068" s="440"/>
      <c r="D1068" s="181" t="s">
        <v>157</v>
      </c>
      <c r="E1068" s="213" t="s">
        <v>329</v>
      </c>
      <c r="F1068" s="217">
        <v>0</v>
      </c>
      <c r="G1068" s="129">
        <v>0</v>
      </c>
      <c r="H1068" s="130">
        <f t="shared" si="45"/>
        <v>0</v>
      </c>
      <c r="I1068" s="220" t="s">
        <v>329</v>
      </c>
      <c r="L1068" s="255" t="s">
        <v>47</v>
      </c>
      <c r="M1068" s="132">
        <v>0</v>
      </c>
      <c r="N1068" s="133">
        <f t="shared" si="44"/>
        <v>0</v>
      </c>
      <c r="P1068" s="218"/>
    </row>
    <row r="1069" spans="3:16" ht="26.15" hidden="1" customHeight="1" outlineLevel="2">
      <c r="C1069" s="440"/>
      <c r="D1069" s="181" t="s">
        <v>157</v>
      </c>
      <c r="E1069" s="213" t="s">
        <v>329</v>
      </c>
      <c r="F1069" s="217">
        <v>0</v>
      </c>
      <c r="G1069" s="129">
        <v>0</v>
      </c>
      <c r="H1069" s="130">
        <f t="shared" si="45"/>
        <v>0</v>
      </c>
      <c r="I1069" s="220" t="s">
        <v>329</v>
      </c>
      <c r="L1069" s="255" t="s">
        <v>47</v>
      </c>
      <c r="M1069" s="132">
        <v>0</v>
      </c>
      <c r="N1069" s="133">
        <f t="shared" si="44"/>
        <v>0</v>
      </c>
      <c r="P1069" s="218"/>
    </row>
    <row r="1070" spans="3:16" ht="26.15" hidden="1" customHeight="1" outlineLevel="2">
      <c r="C1070" s="440"/>
      <c r="D1070" s="181" t="s">
        <v>157</v>
      </c>
      <c r="E1070" s="213" t="s">
        <v>329</v>
      </c>
      <c r="F1070" s="217">
        <v>0</v>
      </c>
      <c r="G1070" s="129">
        <v>0</v>
      </c>
      <c r="H1070" s="130">
        <f t="shared" si="45"/>
        <v>0</v>
      </c>
      <c r="I1070" s="220" t="s">
        <v>329</v>
      </c>
      <c r="L1070" s="255" t="s">
        <v>47</v>
      </c>
      <c r="M1070" s="132">
        <v>0</v>
      </c>
      <c r="N1070" s="133">
        <f t="shared" si="44"/>
        <v>0</v>
      </c>
      <c r="P1070" s="218"/>
    </row>
    <row r="1071" spans="3:16" ht="26.15" hidden="1" customHeight="1" outlineLevel="2">
      <c r="C1071" s="440"/>
      <c r="D1071" s="181" t="s">
        <v>157</v>
      </c>
      <c r="E1071" s="213" t="s">
        <v>329</v>
      </c>
      <c r="F1071" s="217">
        <v>0</v>
      </c>
      <c r="G1071" s="129">
        <v>0</v>
      </c>
      <c r="H1071" s="130">
        <f t="shared" si="45"/>
        <v>0</v>
      </c>
      <c r="I1071" s="220" t="s">
        <v>329</v>
      </c>
      <c r="L1071" s="255" t="s">
        <v>47</v>
      </c>
      <c r="M1071" s="132">
        <v>0</v>
      </c>
      <c r="N1071" s="133">
        <f t="shared" si="44"/>
        <v>0</v>
      </c>
      <c r="P1071" s="218"/>
    </row>
    <row r="1072" spans="3:16" ht="26" hidden="1" outlineLevel="1" collapsed="1">
      <c r="C1072" s="440"/>
      <c r="D1072" s="181" t="s">
        <v>501</v>
      </c>
      <c r="E1072" s="213" t="s">
        <v>329</v>
      </c>
      <c r="F1072" s="217">
        <v>0</v>
      </c>
      <c r="G1072" s="129">
        <v>0</v>
      </c>
      <c r="H1072" s="130">
        <f t="shared" si="45"/>
        <v>0</v>
      </c>
      <c r="I1072" s="220" t="s">
        <v>329</v>
      </c>
      <c r="L1072" s="255" t="s">
        <v>47</v>
      </c>
      <c r="M1072" s="132">
        <v>0</v>
      </c>
      <c r="N1072" s="133">
        <f t="shared" si="44"/>
        <v>0</v>
      </c>
      <c r="P1072" s="218"/>
    </row>
    <row r="1073" spans="3:16" ht="14.5" hidden="1" customHeight="1" outlineLevel="2">
      <c r="C1073" s="440"/>
      <c r="D1073" s="181" t="s">
        <v>179</v>
      </c>
      <c r="E1073" s="213" t="s">
        <v>329</v>
      </c>
      <c r="F1073" s="217">
        <v>0</v>
      </c>
      <c r="G1073" s="129">
        <v>0</v>
      </c>
      <c r="H1073" s="130">
        <f t="shared" si="45"/>
        <v>0</v>
      </c>
      <c r="I1073" s="220" t="s">
        <v>329</v>
      </c>
      <c r="L1073" s="255" t="s">
        <v>47</v>
      </c>
      <c r="M1073" s="132">
        <v>0</v>
      </c>
      <c r="N1073" s="133">
        <f t="shared" si="44"/>
        <v>0</v>
      </c>
      <c r="P1073" s="218"/>
    </row>
    <row r="1074" spans="3:16" ht="14.5" hidden="1" customHeight="1" outlineLevel="2">
      <c r="C1074" s="440"/>
      <c r="D1074" s="181" t="s">
        <v>179</v>
      </c>
      <c r="E1074" s="213" t="s">
        <v>329</v>
      </c>
      <c r="F1074" s="217">
        <v>0</v>
      </c>
      <c r="G1074" s="129">
        <v>0</v>
      </c>
      <c r="H1074" s="130">
        <f t="shared" si="45"/>
        <v>0</v>
      </c>
      <c r="I1074" s="220" t="s">
        <v>329</v>
      </c>
      <c r="L1074" s="255" t="s">
        <v>47</v>
      </c>
      <c r="M1074" s="132">
        <v>0</v>
      </c>
      <c r="N1074" s="133">
        <f t="shared" si="44"/>
        <v>0</v>
      </c>
      <c r="P1074" s="218"/>
    </row>
    <row r="1075" spans="3:16" ht="14.5" hidden="1" customHeight="1" outlineLevel="2">
      <c r="C1075" s="440"/>
      <c r="D1075" s="181" t="s">
        <v>179</v>
      </c>
      <c r="E1075" s="213" t="s">
        <v>329</v>
      </c>
      <c r="F1075" s="217">
        <v>0</v>
      </c>
      <c r="G1075" s="129">
        <v>0</v>
      </c>
      <c r="H1075" s="130">
        <f t="shared" si="45"/>
        <v>0</v>
      </c>
      <c r="I1075" s="220" t="s">
        <v>329</v>
      </c>
      <c r="L1075" s="255" t="s">
        <v>47</v>
      </c>
      <c r="M1075" s="132">
        <v>0</v>
      </c>
      <c r="N1075" s="133">
        <f t="shared" si="44"/>
        <v>0</v>
      </c>
      <c r="P1075" s="218"/>
    </row>
    <row r="1076" spans="3:16" ht="14.5" hidden="1" customHeight="1" outlineLevel="2">
      <c r="C1076" s="440"/>
      <c r="D1076" s="181" t="s">
        <v>179</v>
      </c>
      <c r="E1076" s="213" t="s">
        <v>329</v>
      </c>
      <c r="F1076" s="217">
        <v>0</v>
      </c>
      <c r="G1076" s="129">
        <v>0</v>
      </c>
      <c r="H1076" s="130">
        <f t="shared" si="45"/>
        <v>0</v>
      </c>
      <c r="I1076" s="220" t="s">
        <v>329</v>
      </c>
      <c r="L1076" s="255" t="s">
        <v>47</v>
      </c>
      <c r="M1076" s="132">
        <v>0</v>
      </c>
      <c r="N1076" s="133">
        <f t="shared" si="44"/>
        <v>0</v>
      </c>
      <c r="P1076" s="218"/>
    </row>
    <row r="1077" spans="3:16" ht="26" hidden="1" outlineLevel="1" collapsed="1">
      <c r="C1077" s="440"/>
      <c r="D1077" s="181" t="s">
        <v>502</v>
      </c>
      <c r="E1077" s="213" t="s">
        <v>329</v>
      </c>
      <c r="F1077" s="217">
        <v>0</v>
      </c>
      <c r="G1077" s="129">
        <v>0</v>
      </c>
      <c r="H1077" s="130">
        <f t="shared" si="45"/>
        <v>0</v>
      </c>
      <c r="I1077" s="220" t="s">
        <v>329</v>
      </c>
      <c r="L1077" s="255" t="s">
        <v>47</v>
      </c>
      <c r="M1077" s="132">
        <v>0</v>
      </c>
      <c r="N1077" s="133">
        <f t="shared" si="44"/>
        <v>0</v>
      </c>
      <c r="P1077" s="218"/>
    </row>
    <row r="1078" spans="3:16" ht="14.5" hidden="1" customHeight="1" outlineLevel="2">
      <c r="C1078" s="440"/>
      <c r="D1078" s="181" t="s">
        <v>198</v>
      </c>
      <c r="E1078" s="213" t="s">
        <v>329</v>
      </c>
      <c r="F1078" s="217">
        <v>0</v>
      </c>
      <c r="G1078" s="129">
        <v>0</v>
      </c>
      <c r="H1078" s="130">
        <f t="shared" si="45"/>
        <v>0</v>
      </c>
      <c r="I1078" s="220" t="s">
        <v>329</v>
      </c>
      <c r="L1078" s="255" t="s">
        <v>47</v>
      </c>
      <c r="M1078" s="132">
        <v>0</v>
      </c>
      <c r="N1078" s="133">
        <f t="shared" si="44"/>
        <v>0</v>
      </c>
      <c r="P1078" s="218"/>
    </row>
    <row r="1079" spans="3:16" ht="14.5" hidden="1" customHeight="1" outlineLevel="2">
      <c r="C1079" s="440"/>
      <c r="D1079" s="181" t="s">
        <v>198</v>
      </c>
      <c r="E1079" s="213" t="s">
        <v>329</v>
      </c>
      <c r="F1079" s="217">
        <v>0</v>
      </c>
      <c r="G1079" s="129">
        <v>0</v>
      </c>
      <c r="H1079" s="130">
        <f t="shared" si="45"/>
        <v>0</v>
      </c>
      <c r="I1079" s="220" t="s">
        <v>329</v>
      </c>
      <c r="L1079" s="255" t="s">
        <v>47</v>
      </c>
      <c r="M1079" s="132">
        <v>0</v>
      </c>
      <c r="N1079" s="133">
        <f t="shared" si="44"/>
        <v>0</v>
      </c>
      <c r="P1079" s="218"/>
    </row>
    <row r="1080" spans="3:16" ht="14.5" hidden="1" customHeight="1" outlineLevel="2">
      <c r="C1080" s="440"/>
      <c r="D1080" s="181" t="s">
        <v>198</v>
      </c>
      <c r="E1080" s="213" t="s">
        <v>329</v>
      </c>
      <c r="F1080" s="217">
        <v>0</v>
      </c>
      <c r="G1080" s="129">
        <v>0</v>
      </c>
      <c r="H1080" s="130">
        <f t="shared" si="45"/>
        <v>0</v>
      </c>
      <c r="I1080" s="220" t="s">
        <v>329</v>
      </c>
      <c r="L1080" s="255" t="s">
        <v>47</v>
      </c>
      <c r="M1080" s="132">
        <v>0</v>
      </c>
      <c r="N1080" s="133">
        <f t="shared" si="44"/>
        <v>0</v>
      </c>
      <c r="P1080" s="218"/>
    </row>
    <row r="1081" spans="3:16" ht="14.5" hidden="1" customHeight="1" outlineLevel="2">
      <c r="C1081" s="440"/>
      <c r="D1081" s="181" t="s">
        <v>198</v>
      </c>
      <c r="E1081" s="213" t="s">
        <v>329</v>
      </c>
      <c r="F1081" s="217">
        <v>0</v>
      </c>
      <c r="G1081" s="129">
        <v>0</v>
      </c>
      <c r="H1081" s="130">
        <f t="shared" si="45"/>
        <v>0</v>
      </c>
      <c r="I1081" s="220" t="s">
        <v>329</v>
      </c>
      <c r="L1081" s="255" t="s">
        <v>47</v>
      </c>
      <c r="M1081" s="132">
        <v>0</v>
      </c>
      <c r="N1081" s="133">
        <f t="shared" si="44"/>
        <v>0</v>
      </c>
      <c r="P1081" s="218"/>
    </row>
    <row r="1082" spans="3:16" ht="26" hidden="1" outlineLevel="1" collapsed="1">
      <c r="C1082" s="440"/>
      <c r="D1082" s="181" t="s">
        <v>535</v>
      </c>
      <c r="E1082" s="213" t="s">
        <v>329</v>
      </c>
      <c r="F1082" s="217">
        <v>0</v>
      </c>
      <c r="G1082" s="129">
        <v>0</v>
      </c>
      <c r="H1082" s="130">
        <f t="shared" si="45"/>
        <v>0</v>
      </c>
      <c r="I1082" s="220" t="s">
        <v>329</v>
      </c>
      <c r="L1082" s="255" t="s">
        <v>47</v>
      </c>
      <c r="M1082" s="132">
        <v>0</v>
      </c>
      <c r="N1082" s="133">
        <f t="shared" si="44"/>
        <v>0</v>
      </c>
      <c r="P1082" s="218"/>
    </row>
    <row r="1083" spans="3:16" ht="14.5" hidden="1" customHeight="1" outlineLevel="2">
      <c r="C1083" s="440"/>
      <c r="D1083" s="181" t="s">
        <v>536</v>
      </c>
      <c r="E1083" s="213" t="s">
        <v>329</v>
      </c>
      <c r="F1083" s="217">
        <v>0</v>
      </c>
      <c r="G1083" s="129">
        <v>0</v>
      </c>
      <c r="H1083" s="130">
        <f t="shared" si="45"/>
        <v>0</v>
      </c>
      <c r="I1083" s="220" t="s">
        <v>329</v>
      </c>
      <c r="L1083" s="255" t="s">
        <v>47</v>
      </c>
      <c r="M1083" s="132">
        <v>0</v>
      </c>
      <c r="N1083" s="133">
        <f t="shared" si="44"/>
        <v>0</v>
      </c>
      <c r="P1083" s="218"/>
    </row>
    <row r="1084" spans="3:16" ht="14.5" hidden="1" customHeight="1" outlineLevel="2">
      <c r="C1084" s="440"/>
      <c r="D1084" s="181" t="s">
        <v>536</v>
      </c>
      <c r="E1084" s="213" t="s">
        <v>329</v>
      </c>
      <c r="F1084" s="217">
        <v>0</v>
      </c>
      <c r="G1084" s="129">
        <v>0</v>
      </c>
      <c r="H1084" s="130">
        <f t="shared" si="45"/>
        <v>0</v>
      </c>
      <c r="I1084" s="220" t="s">
        <v>329</v>
      </c>
      <c r="L1084" s="255" t="s">
        <v>47</v>
      </c>
      <c r="M1084" s="132">
        <v>0</v>
      </c>
      <c r="N1084" s="133">
        <f t="shared" si="44"/>
        <v>0</v>
      </c>
      <c r="P1084" s="218"/>
    </row>
    <row r="1085" spans="3:16" ht="14.5" hidden="1" customHeight="1" outlineLevel="2">
      <c r="C1085" s="440"/>
      <c r="D1085" s="181" t="s">
        <v>536</v>
      </c>
      <c r="E1085" s="213" t="s">
        <v>329</v>
      </c>
      <c r="F1085" s="217">
        <v>0</v>
      </c>
      <c r="G1085" s="129">
        <v>0</v>
      </c>
      <c r="H1085" s="130">
        <f t="shared" si="45"/>
        <v>0</v>
      </c>
      <c r="I1085" s="220" t="s">
        <v>329</v>
      </c>
      <c r="L1085" s="255" t="s">
        <v>47</v>
      </c>
      <c r="M1085" s="132">
        <v>0</v>
      </c>
      <c r="N1085" s="133">
        <f t="shared" si="44"/>
        <v>0</v>
      </c>
      <c r="P1085" s="218"/>
    </row>
    <row r="1086" spans="3:16" ht="14.5" hidden="1" customHeight="1" outlineLevel="2">
      <c r="C1086" s="440"/>
      <c r="D1086" s="181" t="s">
        <v>536</v>
      </c>
      <c r="E1086" s="213" t="s">
        <v>329</v>
      </c>
      <c r="F1086" s="217">
        <v>0</v>
      </c>
      <c r="G1086" s="129">
        <v>0</v>
      </c>
      <c r="H1086" s="130">
        <f t="shared" si="45"/>
        <v>0</v>
      </c>
      <c r="I1086" s="220" t="s">
        <v>329</v>
      </c>
      <c r="L1086" s="255" t="s">
        <v>47</v>
      </c>
      <c r="M1086" s="132">
        <v>0</v>
      </c>
      <c r="N1086" s="133">
        <f t="shared" si="44"/>
        <v>0</v>
      </c>
      <c r="P1086" s="218"/>
    </row>
    <row r="1087" spans="3:16" ht="26" hidden="1" outlineLevel="1" collapsed="1">
      <c r="C1087" s="440"/>
      <c r="D1087" s="181" t="s">
        <v>505</v>
      </c>
      <c r="E1087" s="213" t="s">
        <v>329</v>
      </c>
      <c r="F1087" s="217">
        <v>0</v>
      </c>
      <c r="G1087" s="129">
        <v>0</v>
      </c>
      <c r="H1087" s="130">
        <f t="shared" si="45"/>
        <v>0</v>
      </c>
      <c r="I1087" s="220" t="s">
        <v>329</v>
      </c>
      <c r="L1087" s="255" t="s">
        <v>47</v>
      </c>
      <c r="M1087" s="132">
        <v>0</v>
      </c>
      <c r="N1087" s="133">
        <f t="shared" si="44"/>
        <v>0</v>
      </c>
      <c r="P1087" s="218"/>
    </row>
    <row r="1088" spans="3:16" ht="14.5" hidden="1" customHeight="1" outlineLevel="2">
      <c r="C1088" s="440"/>
      <c r="D1088" s="181" t="s">
        <v>225</v>
      </c>
      <c r="E1088" s="213" t="s">
        <v>329</v>
      </c>
      <c r="F1088" s="217">
        <v>0</v>
      </c>
      <c r="G1088" s="129">
        <v>0</v>
      </c>
      <c r="H1088" s="130">
        <f t="shared" si="45"/>
        <v>0</v>
      </c>
      <c r="I1088" s="220" t="s">
        <v>329</v>
      </c>
      <c r="L1088" s="255" t="s">
        <v>47</v>
      </c>
      <c r="M1088" s="132">
        <v>0</v>
      </c>
      <c r="N1088" s="133">
        <f t="shared" si="44"/>
        <v>0</v>
      </c>
      <c r="P1088" s="218"/>
    </row>
    <row r="1089" spans="3:16" ht="14.5" hidden="1" customHeight="1" outlineLevel="2">
      <c r="C1089" s="440"/>
      <c r="D1089" s="181" t="s">
        <v>225</v>
      </c>
      <c r="E1089" s="213" t="s">
        <v>329</v>
      </c>
      <c r="F1089" s="217">
        <v>0</v>
      </c>
      <c r="G1089" s="129">
        <v>0</v>
      </c>
      <c r="H1089" s="130">
        <f t="shared" si="45"/>
        <v>0</v>
      </c>
      <c r="I1089" s="220" t="s">
        <v>329</v>
      </c>
      <c r="L1089" s="255" t="s">
        <v>47</v>
      </c>
      <c r="M1089" s="132">
        <v>0</v>
      </c>
      <c r="N1089" s="133">
        <f t="shared" si="44"/>
        <v>0</v>
      </c>
      <c r="P1089" s="218"/>
    </row>
    <row r="1090" spans="3:16" ht="14.5" hidden="1" customHeight="1" outlineLevel="2">
      <c r="C1090" s="440"/>
      <c r="D1090" s="181" t="s">
        <v>225</v>
      </c>
      <c r="E1090" s="213" t="s">
        <v>329</v>
      </c>
      <c r="F1090" s="217">
        <v>0</v>
      </c>
      <c r="G1090" s="129">
        <v>0</v>
      </c>
      <c r="H1090" s="130">
        <f t="shared" si="45"/>
        <v>0</v>
      </c>
      <c r="I1090" s="220" t="s">
        <v>329</v>
      </c>
      <c r="L1090" s="255" t="s">
        <v>47</v>
      </c>
      <c r="M1090" s="132">
        <v>0</v>
      </c>
      <c r="N1090" s="133">
        <f t="shared" si="44"/>
        <v>0</v>
      </c>
      <c r="P1090" s="218"/>
    </row>
    <row r="1091" spans="3:16" ht="14.5" hidden="1" customHeight="1" outlineLevel="2">
      <c r="C1091" s="440"/>
      <c r="D1091" s="181" t="s">
        <v>225</v>
      </c>
      <c r="E1091" s="213" t="s">
        <v>329</v>
      </c>
      <c r="F1091" s="217">
        <v>0</v>
      </c>
      <c r="G1091" s="129">
        <v>0</v>
      </c>
      <c r="H1091" s="130">
        <f t="shared" si="45"/>
        <v>0</v>
      </c>
      <c r="I1091" s="220" t="s">
        <v>329</v>
      </c>
      <c r="L1091" s="255" t="s">
        <v>47</v>
      </c>
      <c r="M1091" s="132">
        <v>0</v>
      </c>
      <c r="N1091" s="133">
        <f t="shared" si="44"/>
        <v>0</v>
      </c>
      <c r="P1091" s="218"/>
    </row>
    <row r="1092" spans="3:16" ht="26" hidden="1" outlineLevel="1" collapsed="1">
      <c r="C1092" s="440"/>
      <c r="D1092" s="181" t="s">
        <v>468</v>
      </c>
      <c r="E1092" s="213" t="s">
        <v>329</v>
      </c>
      <c r="F1092" s="217">
        <v>0</v>
      </c>
      <c r="G1092" s="129">
        <v>0</v>
      </c>
      <c r="H1092" s="130">
        <f t="shared" si="45"/>
        <v>0</v>
      </c>
      <c r="I1092" s="220" t="s">
        <v>329</v>
      </c>
      <c r="L1092" s="255" t="s">
        <v>47</v>
      </c>
      <c r="M1092" s="132">
        <v>0</v>
      </c>
      <c r="N1092" s="133">
        <f t="shared" si="44"/>
        <v>0</v>
      </c>
      <c r="P1092" s="218"/>
    </row>
    <row r="1093" spans="3:16" ht="14.5" hidden="1" customHeight="1" outlineLevel="2">
      <c r="C1093" s="440"/>
      <c r="D1093" s="181" t="s">
        <v>233</v>
      </c>
      <c r="E1093" s="213" t="s">
        <v>329</v>
      </c>
      <c r="F1093" s="217">
        <v>0</v>
      </c>
      <c r="G1093" s="129">
        <v>0</v>
      </c>
      <c r="H1093" s="130">
        <f t="shared" si="45"/>
        <v>0</v>
      </c>
      <c r="I1093" s="220" t="s">
        <v>329</v>
      </c>
      <c r="L1093" s="255" t="s">
        <v>47</v>
      </c>
      <c r="M1093" s="132">
        <v>0</v>
      </c>
      <c r="N1093" s="133">
        <f t="shared" si="44"/>
        <v>0</v>
      </c>
      <c r="P1093" s="218"/>
    </row>
    <row r="1094" spans="3:16" ht="14.5" hidden="1" customHeight="1" outlineLevel="2">
      <c r="C1094" s="440"/>
      <c r="D1094" s="181" t="s">
        <v>233</v>
      </c>
      <c r="E1094" s="213" t="s">
        <v>329</v>
      </c>
      <c r="F1094" s="217">
        <v>0</v>
      </c>
      <c r="G1094" s="129">
        <v>0</v>
      </c>
      <c r="H1094" s="130">
        <f t="shared" si="45"/>
        <v>0</v>
      </c>
      <c r="I1094" s="220" t="s">
        <v>329</v>
      </c>
      <c r="L1094" s="255" t="s">
        <v>47</v>
      </c>
      <c r="M1094" s="132">
        <v>0</v>
      </c>
      <c r="N1094" s="133">
        <f t="shared" si="44"/>
        <v>0</v>
      </c>
      <c r="P1094" s="218"/>
    </row>
    <row r="1095" spans="3:16" ht="14.5" hidden="1" customHeight="1" outlineLevel="2">
      <c r="C1095" s="440"/>
      <c r="D1095" s="181" t="s">
        <v>233</v>
      </c>
      <c r="E1095" s="213" t="s">
        <v>329</v>
      </c>
      <c r="F1095" s="217">
        <v>0</v>
      </c>
      <c r="G1095" s="129">
        <v>0</v>
      </c>
      <c r="H1095" s="130">
        <f t="shared" si="45"/>
        <v>0</v>
      </c>
      <c r="I1095" s="220" t="s">
        <v>329</v>
      </c>
      <c r="L1095" s="255" t="s">
        <v>47</v>
      </c>
      <c r="M1095" s="132">
        <v>0</v>
      </c>
      <c r="N1095" s="133">
        <f t="shared" si="44"/>
        <v>0</v>
      </c>
      <c r="P1095" s="218"/>
    </row>
    <row r="1096" spans="3:16" ht="14.5" hidden="1" customHeight="1" outlineLevel="2">
      <c r="C1096" s="440"/>
      <c r="D1096" s="181" t="s">
        <v>233</v>
      </c>
      <c r="E1096" s="213" t="s">
        <v>329</v>
      </c>
      <c r="F1096" s="217">
        <v>0</v>
      </c>
      <c r="G1096" s="129">
        <v>0</v>
      </c>
      <c r="H1096" s="130">
        <f t="shared" si="45"/>
        <v>0</v>
      </c>
      <c r="I1096" s="220" t="s">
        <v>329</v>
      </c>
      <c r="L1096" s="255" t="s">
        <v>47</v>
      </c>
      <c r="M1096" s="132">
        <v>0</v>
      </c>
      <c r="N1096" s="133">
        <f t="shared" si="44"/>
        <v>0</v>
      </c>
      <c r="P1096" s="218"/>
    </row>
    <row r="1097" spans="3:16" ht="26" hidden="1" outlineLevel="1" collapsed="1">
      <c r="C1097" s="440"/>
      <c r="D1097" s="181" t="s">
        <v>537</v>
      </c>
      <c r="E1097" s="213" t="s">
        <v>329</v>
      </c>
      <c r="F1097" s="217">
        <v>0</v>
      </c>
      <c r="G1097" s="129">
        <v>0</v>
      </c>
      <c r="H1097" s="130">
        <f t="shared" si="45"/>
        <v>0</v>
      </c>
      <c r="I1097" s="220" t="s">
        <v>329</v>
      </c>
      <c r="L1097" s="255" t="s">
        <v>47</v>
      </c>
      <c r="M1097" s="132">
        <v>0</v>
      </c>
      <c r="N1097" s="133">
        <f t="shared" si="44"/>
        <v>0</v>
      </c>
      <c r="P1097" s="218"/>
    </row>
    <row r="1098" spans="3:16" ht="14.5" hidden="1" customHeight="1" outlineLevel="2">
      <c r="C1098" s="440"/>
      <c r="D1098" s="181" t="s">
        <v>538</v>
      </c>
      <c r="E1098" s="213" t="s">
        <v>329</v>
      </c>
      <c r="F1098" s="217">
        <v>0</v>
      </c>
      <c r="G1098" s="129">
        <v>0</v>
      </c>
      <c r="H1098" s="130">
        <f t="shared" si="45"/>
        <v>0</v>
      </c>
      <c r="I1098" s="220" t="s">
        <v>329</v>
      </c>
      <c r="L1098" s="255" t="s">
        <v>47</v>
      </c>
      <c r="M1098" s="132">
        <v>0</v>
      </c>
      <c r="N1098" s="133">
        <f t="shared" si="44"/>
        <v>0</v>
      </c>
      <c r="P1098" s="218"/>
    </row>
    <row r="1099" spans="3:16" ht="14.5" hidden="1" customHeight="1" outlineLevel="2">
      <c r="C1099" s="440"/>
      <c r="D1099" s="181" t="s">
        <v>538</v>
      </c>
      <c r="E1099" s="213" t="s">
        <v>329</v>
      </c>
      <c r="F1099" s="217">
        <v>0</v>
      </c>
      <c r="G1099" s="129">
        <v>0</v>
      </c>
      <c r="H1099" s="130">
        <f t="shared" si="45"/>
        <v>0</v>
      </c>
      <c r="I1099" s="220" t="s">
        <v>329</v>
      </c>
      <c r="L1099" s="255" t="s">
        <v>47</v>
      </c>
      <c r="M1099" s="132">
        <v>0</v>
      </c>
      <c r="N1099" s="133">
        <f t="shared" si="44"/>
        <v>0</v>
      </c>
      <c r="P1099" s="218"/>
    </row>
    <row r="1100" spans="3:16" ht="14.5" hidden="1" customHeight="1" outlineLevel="2">
      <c r="C1100" s="440"/>
      <c r="D1100" s="181" t="s">
        <v>538</v>
      </c>
      <c r="E1100" s="213" t="s">
        <v>329</v>
      </c>
      <c r="F1100" s="217">
        <v>0</v>
      </c>
      <c r="G1100" s="129">
        <v>0</v>
      </c>
      <c r="H1100" s="130">
        <f t="shared" si="45"/>
        <v>0</v>
      </c>
      <c r="I1100" s="220" t="s">
        <v>329</v>
      </c>
      <c r="L1100" s="255" t="s">
        <v>47</v>
      </c>
      <c r="M1100" s="132">
        <v>0</v>
      </c>
      <c r="N1100" s="133">
        <f t="shared" si="44"/>
        <v>0</v>
      </c>
      <c r="P1100" s="218"/>
    </row>
    <row r="1101" spans="3:16" ht="14.5" hidden="1" customHeight="1" outlineLevel="2">
      <c r="C1101" s="440"/>
      <c r="D1101" s="181" t="s">
        <v>538</v>
      </c>
      <c r="E1101" s="213" t="s">
        <v>329</v>
      </c>
      <c r="F1101" s="217">
        <v>0</v>
      </c>
      <c r="G1101" s="129">
        <v>0</v>
      </c>
      <c r="H1101" s="130">
        <f t="shared" si="45"/>
        <v>0</v>
      </c>
      <c r="I1101" s="220" t="s">
        <v>329</v>
      </c>
      <c r="L1101" s="255" t="s">
        <v>47</v>
      </c>
      <c r="M1101" s="132">
        <v>0</v>
      </c>
      <c r="N1101" s="133">
        <f t="shared" si="44"/>
        <v>0</v>
      </c>
      <c r="P1101" s="218"/>
    </row>
    <row r="1102" spans="3:16" ht="26" hidden="1" outlineLevel="1" collapsed="1">
      <c r="C1102" s="440"/>
      <c r="D1102" s="181" t="s">
        <v>508</v>
      </c>
      <c r="E1102" s="213" t="s">
        <v>329</v>
      </c>
      <c r="F1102" s="217">
        <v>0</v>
      </c>
      <c r="G1102" s="129">
        <v>0</v>
      </c>
      <c r="H1102" s="130">
        <f t="shared" si="45"/>
        <v>0</v>
      </c>
      <c r="I1102" s="220" t="s">
        <v>329</v>
      </c>
      <c r="L1102" s="255" t="s">
        <v>47</v>
      </c>
      <c r="M1102" s="132">
        <v>0</v>
      </c>
      <c r="N1102" s="133">
        <f t="shared" si="44"/>
        <v>0</v>
      </c>
      <c r="P1102" s="218"/>
    </row>
    <row r="1103" spans="3:16" ht="14.5" hidden="1" customHeight="1" outlineLevel="2">
      <c r="C1103" s="440"/>
      <c r="D1103" s="181" t="s">
        <v>248</v>
      </c>
      <c r="E1103" s="213" t="s">
        <v>329</v>
      </c>
      <c r="F1103" s="217">
        <v>0</v>
      </c>
      <c r="G1103" s="129">
        <v>0</v>
      </c>
      <c r="H1103" s="130">
        <f t="shared" si="45"/>
        <v>0</v>
      </c>
      <c r="I1103" s="220" t="s">
        <v>329</v>
      </c>
      <c r="L1103" s="255" t="s">
        <v>47</v>
      </c>
      <c r="M1103" s="132">
        <v>0</v>
      </c>
      <c r="N1103" s="133">
        <f t="shared" si="44"/>
        <v>0</v>
      </c>
      <c r="P1103" s="218"/>
    </row>
    <row r="1104" spans="3:16" ht="14.5" hidden="1" customHeight="1" outlineLevel="2">
      <c r="C1104" s="440"/>
      <c r="D1104" s="181" t="s">
        <v>248</v>
      </c>
      <c r="E1104" s="213" t="s">
        <v>329</v>
      </c>
      <c r="F1104" s="217">
        <v>0</v>
      </c>
      <c r="G1104" s="129">
        <v>0</v>
      </c>
      <c r="H1104" s="130">
        <f t="shared" si="45"/>
        <v>0</v>
      </c>
      <c r="I1104" s="220" t="s">
        <v>329</v>
      </c>
      <c r="L1104" s="255" t="s">
        <v>47</v>
      </c>
      <c r="M1104" s="132">
        <v>0</v>
      </c>
      <c r="N1104" s="133">
        <f t="shared" si="44"/>
        <v>0</v>
      </c>
      <c r="P1104" s="218"/>
    </row>
    <row r="1105" spans="3:16" ht="14.5" hidden="1" customHeight="1" outlineLevel="2">
      <c r="C1105" s="440"/>
      <c r="D1105" s="181" t="s">
        <v>248</v>
      </c>
      <c r="E1105" s="213" t="s">
        <v>329</v>
      </c>
      <c r="F1105" s="217">
        <v>0</v>
      </c>
      <c r="G1105" s="129">
        <v>0</v>
      </c>
      <c r="H1105" s="130">
        <f t="shared" si="45"/>
        <v>0</v>
      </c>
      <c r="I1105" s="220" t="s">
        <v>329</v>
      </c>
      <c r="L1105" s="255" t="s">
        <v>47</v>
      </c>
      <c r="M1105" s="132">
        <v>0</v>
      </c>
      <c r="N1105" s="133">
        <f t="shared" si="44"/>
        <v>0</v>
      </c>
      <c r="P1105" s="218"/>
    </row>
    <row r="1106" spans="3:16" ht="14.5" hidden="1" customHeight="1" outlineLevel="2">
      <c r="C1106" s="440"/>
      <c r="D1106" s="181" t="s">
        <v>248</v>
      </c>
      <c r="E1106" s="213" t="s">
        <v>329</v>
      </c>
      <c r="F1106" s="217">
        <v>0</v>
      </c>
      <c r="G1106" s="129">
        <v>0</v>
      </c>
      <c r="H1106" s="130">
        <f t="shared" si="45"/>
        <v>0</v>
      </c>
      <c r="I1106" s="220" t="s">
        <v>329</v>
      </c>
      <c r="L1106" s="255" t="s">
        <v>47</v>
      </c>
      <c r="M1106" s="132">
        <v>0</v>
      </c>
      <c r="N1106" s="133">
        <f t="shared" si="44"/>
        <v>0</v>
      </c>
      <c r="P1106" s="218"/>
    </row>
    <row r="1107" spans="3:16" ht="26.15" hidden="1" customHeight="1" outlineLevel="1" collapsed="1">
      <c r="C1107" s="440"/>
      <c r="D1107" s="181" t="s">
        <v>509</v>
      </c>
      <c r="E1107" s="213" t="s">
        <v>329</v>
      </c>
      <c r="F1107" s="217">
        <v>0</v>
      </c>
      <c r="G1107" s="129">
        <v>0</v>
      </c>
      <c r="H1107" s="130">
        <f t="shared" si="45"/>
        <v>0</v>
      </c>
      <c r="I1107" s="220" t="s">
        <v>329</v>
      </c>
      <c r="L1107" s="255" t="s">
        <v>47</v>
      </c>
      <c r="M1107" s="132">
        <v>0</v>
      </c>
      <c r="N1107" s="133">
        <f t="shared" si="44"/>
        <v>0</v>
      </c>
      <c r="P1107" s="218"/>
    </row>
    <row r="1108" spans="3:16" ht="14.5" hidden="1" customHeight="1" outlineLevel="2">
      <c r="C1108" s="440"/>
      <c r="D1108" s="181" t="s">
        <v>254</v>
      </c>
      <c r="E1108" s="213" t="s">
        <v>329</v>
      </c>
      <c r="F1108" s="217">
        <v>0</v>
      </c>
      <c r="G1108" s="129">
        <v>0</v>
      </c>
      <c r="H1108" s="130">
        <f t="shared" si="45"/>
        <v>0</v>
      </c>
      <c r="I1108" s="220" t="s">
        <v>329</v>
      </c>
      <c r="L1108" s="255" t="s">
        <v>47</v>
      </c>
      <c r="M1108" s="132">
        <v>0</v>
      </c>
      <c r="N1108" s="133">
        <f t="shared" si="44"/>
        <v>0</v>
      </c>
      <c r="P1108" s="218"/>
    </row>
    <row r="1109" spans="3:16" ht="14.5" hidden="1" customHeight="1" outlineLevel="2">
      <c r="C1109" s="440"/>
      <c r="D1109" s="181" t="s">
        <v>254</v>
      </c>
      <c r="E1109" s="213" t="s">
        <v>329</v>
      </c>
      <c r="F1109" s="217">
        <v>0</v>
      </c>
      <c r="G1109" s="129">
        <v>0</v>
      </c>
      <c r="H1109" s="130">
        <f t="shared" si="45"/>
        <v>0</v>
      </c>
      <c r="I1109" s="220" t="s">
        <v>329</v>
      </c>
      <c r="L1109" s="255" t="s">
        <v>47</v>
      </c>
      <c r="M1109" s="132">
        <v>0</v>
      </c>
      <c r="N1109" s="133">
        <f t="shared" si="44"/>
        <v>0</v>
      </c>
      <c r="P1109" s="218"/>
    </row>
    <row r="1110" spans="3:16" ht="14.5" hidden="1" customHeight="1" outlineLevel="2">
      <c r="C1110" s="440"/>
      <c r="D1110" s="181" t="s">
        <v>254</v>
      </c>
      <c r="E1110" s="213" t="s">
        <v>329</v>
      </c>
      <c r="F1110" s="217">
        <v>0</v>
      </c>
      <c r="G1110" s="129">
        <v>0</v>
      </c>
      <c r="H1110" s="130">
        <f t="shared" si="45"/>
        <v>0</v>
      </c>
      <c r="I1110" s="220" t="s">
        <v>329</v>
      </c>
      <c r="L1110" s="255" t="s">
        <v>47</v>
      </c>
      <c r="M1110" s="132">
        <v>0</v>
      </c>
      <c r="N1110" s="133">
        <f t="shared" si="44"/>
        <v>0</v>
      </c>
      <c r="P1110" s="218"/>
    </row>
    <row r="1111" spans="3:16" ht="14.5" hidden="1" customHeight="1" outlineLevel="2">
      <c r="C1111" s="440"/>
      <c r="D1111" s="181" t="s">
        <v>254</v>
      </c>
      <c r="E1111" s="213" t="s">
        <v>329</v>
      </c>
      <c r="F1111" s="217">
        <v>0</v>
      </c>
      <c r="G1111" s="129">
        <v>0</v>
      </c>
      <c r="H1111" s="130">
        <f t="shared" si="45"/>
        <v>0</v>
      </c>
      <c r="I1111" s="220" t="s">
        <v>329</v>
      </c>
      <c r="L1111" s="255" t="s">
        <v>47</v>
      </c>
      <c r="M1111" s="132">
        <v>0</v>
      </c>
      <c r="N1111" s="133">
        <f t="shared" ref="N1111:N1145" si="46">IF(L1111="Accepté",H1111,IF(L1111="Revu",ROUND(M1111,2),0))</f>
        <v>0</v>
      </c>
      <c r="P1111" s="218"/>
    </row>
    <row r="1112" spans="3:16" ht="26" hidden="1" outlineLevel="1" collapsed="1">
      <c r="C1112" s="440"/>
      <c r="D1112" s="181" t="s">
        <v>510</v>
      </c>
      <c r="E1112" s="213" t="s">
        <v>329</v>
      </c>
      <c r="F1112" s="217">
        <v>0</v>
      </c>
      <c r="G1112" s="129">
        <v>0</v>
      </c>
      <c r="H1112" s="130">
        <f t="shared" ref="H1112:H1145" si="47">ROUND(G1112,2)*ROUND(F1112,2)</f>
        <v>0</v>
      </c>
      <c r="I1112" s="220" t="s">
        <v>329</v>
      </c>
      <c r="L1112" s="255" t="s">
        <v>47</v>
      </c>
      <c r="M1112" s="132">
        <v>0</v>
      </c>
      <c r="N1112" s="133">
        <f t="shared" si="46"/>
        <v>0</v>
      </c>
      <c r="P1112" s="218"/>
    </row>
    <row r="1113" spans="3:16" ht="14.5" hidden="1" customHeight="1" outlineLevel="2">
      <c r="C1113" s="440"/>
      <c r="D1113" s="181" t="s">
        <v>259</v>
      </c>
      <c r="E1113" s="213" t="s">
        <v>329</v>
      </c>
      <c r="F1113" s="217">
        <v>0</v>
      </c>
      <c r="G1113" s="129">
        <v>0</v>
      </c>
      <c r="H1113" s="130">
        <f t="shared" si="47"/>
        <v>0</v>
      </c>
      <c r="I1113" s="220" t="s">
        <v>329</v>
      </c>
      <c r="L1113" s="255" t="s">
        <v>47</v>
      </c>
      <c r="M1113" s="132">
        <v>0</v>
      </c>
      <c r="N1113" s="133">
        <f t="shared" si="46"/>
        <v>0</v>
      </c>
      <c r="P1113" s="218"/>
    </row>
    <row r="1114" spans="3:16" ht="14.5" hidden="1" customHeight="1" outlineLevel="2">
      <c r="C1114" s="440"/>
      <c r="D1114" s="181" t="s">
        <v>259</v>
      </c>
      <c r="E1114" s="213" t="s">
        <v>329</v>
      </c>
      <c r="F1114" s="217">
        <v>0</v>
      </c>
      <c r="G1114" s="129">
        <v>0</v>
      </c>
      <c r="H1114" s="130">
        <f t="shared" si="47"/>
        <v>0</v>
      </c>
      <c r="I1114" s="220" t="s">
        <v>329</v>
      </c>
      <c r="L1114" s="255" t="s">
        <v>47</v>
      </c>
      <c r="M1114" s="132">
        <v>0</v>
      </c>
      <c r="N1114" s="133">
        <f t="shared" si="46"/>
        <v>0</v>
      </c>
      <c r="P1114" s="218"/>
    </row>
    <row r="1115" spans="3:16" ht="14.5" hidden="1" customHeight="1" outlineLevel="2">
      <c r="C1115" s="440"/>
      <c r="D1115" s="181" t="s">
        <v>259</v>
      </c>
      <c r="E1115" s="213" t="s">
        <v>329</v>
      </c>
      <c r="F1115" s="217">
        <v>0</v>
      </c>
      <c r="G1115" s="129">
        <v>0</v>
      </c>
      <c r="H1115" s="130">
        <f t="shared" si="47"/>
        <v>0</v>
      </c>
      <c r="I1115" s="220" t="s">
        <v>329</v>
      </c>
      <c r="L1115" s="255" t="s">
        <v>47</v>
      </c>
      <c r="M1115" s="132">
        <v>0</v>
      </c>
      <c r="N1115" s="133">
        <f t="shared" si="46"/>
        <v>0</v>
      </c>
      <c r="P1115" s="218"/>
    </row>
    <row r="1116" spans="3:16" ht="14.5" hidden="1" customHeight="1" outlineLevel="2">
      <c r="C1116" s="440"/>
      <c r="D1116" s="181" t="s">
        <v>259</v>
      </c>
      <c r="E1116" s="213" t="s">
        <v>329</v>
      </c>
      <c r="F1116" s="217">
        <v>0</v>
      </c>
      <c r="G1116" s="129">
        <v>0</v>
      </c>
      <c r="H1116" s="130">
        <f t="shared" si="47"/>
        <v>0</v>
      </c>
      <c r="I1116" s="220" t="s">
        <v>329</v>
      </c>
      <c r="L1116" s="255" t="s">
        <v>47</v>
      </c>
      <c r="M1116" s="132">
        <v>0</v>
      </c>
      <c r="N1116" s="133">
        <f t="shared" si="46"/>
        <v>0</v>
      </c>
      <c r="P1116" s="218"/>
    </row>
    <row r="1117" spans="3:16" ht="26.15" hidden="1" customHeight="1" outlineLevel="1" collapsed="1">
      <c r="C1117" s="440"/>
      <c r="D1117" s="181" t="s">
        <v>511</v>
      </c>
      <c r="E1117" s="213" t="s">
        <v>329</v>
      </c>
      <c r="F1117" s="217">
        <v>0</v>
      </c>
      <c r="G1117" s="129">
        <v>0</v>
      </c>
      <c r="H1117" s="130">
        <f t="shared" si="47"/>
        <v>0</v>
      </c>
      <c r="I1117" s="220" t="s">
        <v>329</v>
      </c>
      <c r="L1117" s="255" t="s">
        <v>47</v>
      </c>
      <c r="M1117" s="132">
        <v>0</v>
      </c>
      <c r="N1117" s="133">
        <f t="shared" si="46"/>
        <v>0</v>
      </c>
      <c r="P1117" s="218"/>
    </row>
    <row r="1118" spans="3:16" ht="26.15" hidden="1" customHeight="1" outlineLevel="2">
      <c r="C1118" s="440"/>
      <c r="D1118" s="181" t="s">
        <v>264</v>
      </c>
      <c r="E1118" s="213" t="s">
        <v>329</v>
      </c>
      <c r="F1118" s="217">
        <v>0</v>
      </c>
      <c r="G1118" s="129">
        <v>0</v>
      </c>
      <c r="H1118" s="130">
        <f t="shared" si="47"/>
        <v>0</v>
      </c>
      <c r="I1118" s="220" t="s">
        <v>329</v>
      </c>
      <c r="L1118" s="255" t="s">
        <v>47</v>
      </c>
      <c r="M1118" s="132">
        <v>0</v>
      </c>
      <c r="N1118" s="133">
        <f t="shared" si="46"/>
        <v>0</v>
      </c>
      <c r="P1118" s="218"/>
    </row>
    <row r="1119" spans="3:16" ht="26.15" hidden="1" customHeight="1" outlineLevel="2">
      <c r="C1119" s="440"/>
      <c r="D1119" s="181" t="s">
        <v>264</v>
      </c>
      <c r="E1119" s="213" t="s">
        <v>329</v>
      </c>
      <c r="F1119" s="217">
        <v>0</v>
      </c>
      <c r="G1119" s="129">
        <v>0</v>
      </c>
      <c r="H1119" s="130">
        <f t="shared" si="47"/>
        <v>0</v>
      </c>
      <c r="I1119" s="220" t="s">
        <v>329</v>
      </c>
      <c r="L1119" s="255" t="s">
        <v>47</v>
      </c>
      <c r="M1119" s="132">
        <v>0</v>
      </c>
      <c r="N1119" s="133">
        <f t="shared" si="46"/>
        <v>0</v>
      </c>
      <c r="P1119" s="218"/>
    </row>
    <row r="1120" spans="3:16" ht="26.15" hidden="1" customHeight="1" outlineLevel="2">
      <c r="C1120" s="440"/>
      <c r="D1120" s="181" t="s">
        <v>264</v>
      </c>
      <c r="E1120" s="213" t="s">
        <v>329</v>
      </c>
      <c r="F1120" s="217">
        <v>0</v>
      </c>
      <c r="G1120" s="129">
        <v>0</v>
      </c>
      <c r="H1120" s="130">
        <f t="shared" si="47"/>
        <v>0</v>
      </c>
      <c r="I1120" s="220" t="s">
        <v>329</v>
      </c>
      <c r="L1120" s="255" t="s">
        <v>47</v>
      </c>
      <c r="M1120" s="132">
        <v>0</v>
      </c>
      <c r="N1120" s="133">
        <f t="shared" si="46"/>
        <v>0</v>
      </c>
      <c r="P1120" s="218"/>
    </row>
    <row r="1121" spans="3:16" ht="26.15" hidden="1" customHeight="1" outlineLevel="2">
      <c r="C1121" s="440"/>
      <c r="D1121" s="181" t="s">
        <v>264</v>
      </c>
      <c r="E1121" s="213" t="s">
        <v>329</v>
      </c>
      <c r="F1121" s="217">
        <v>0</v>
      </c>
      <c r="G1121" s="129">
        <v>0</v>
      </c>
      <c r="H1121" s="130">
        <f t="shared" si="47"/>
        <v>0</v>
      </c>
      <c r="I1121" s="220" t="s">
        <v>329</v>
      </c>
      <c r="L1121" s="255" t="s">
        <v>47</v>
      </c>
      <c r="M1121" s="132">
        <v>0</v>
      </c>
      <c r="N1121" s="133">
        <f t="shared" si="46"/>
        <v>0</v>
      </c>
      <c r="P1121" s="218"/>
    </row>
    <row r="1122" spans="3:16" ht="26.15" hidden="1" customHeight="1" outlineLevel="1" collapsed="1">
      <c r="C1122" s="440"/>
      <c r="D1122" s="181" t="s">
        <v>512</v>
      </c>
      <c r="E1122" s="213" t="s">
        <v>329</v>
      </c>
      <c r="F1122" s="217">
        <v>0</v>
      </c>
      <c r="G1122" s="129">
        <v>0</v>
      </c>
      <c r="H1122" s="130">
        <f t="shared" si="47"/>
        <v>0</v>
      </c>
      <c r="I1122" s="220" t="s">
        <v>329</v>
      </c>
      <c r="L1122" s="255" t="s">
        <v>47</v>
      </c>
      <c r="M1122" s="132">
        <v>0</v>
      </c>
      <c r="N1122" s="133">
        <f t="shared" si="46"/>
        <v>0</v>
      </c>
      <c r="P1122" s="218"/>
    </row>
    <row r="1123" spans="3:16" ht="26.15" hidden="1" customHeight="1" outlineLevel="2">
      <c r="C1123" s="440"/>
      <c r="D1123" s="181" t="s">
        <v>268</v>
      </c>
      <c r="E1123" s="213" t="s">
        <v>329</v>
      </c>
      <c r="F1123" s="217">
        <v>0</v>
      </c>
      <c r="G1123" s="129">
        <v>0</v>
      </c>
      <c r="H1123" s="130">
        <f t="shared" si="47"/>
        <v>0</v>
      </c>
      <c r="I1123" s="220" t="s">
        <v>329</v>
      </c>
      <c r="L1123" s="255" t="s">
        <v>47</v>
      </c>
      <c r="M1123" s="132">
        <v>0</v>
      </c>
      <c r="N1123" s="133">
        <f t="shared" si="46"/>
        <v>0</v>
      </c>
      <c r="P1123" s="218"/>
    </row>
    <row r="1124" spans="3:16" ht="26.15" hidden="1" customHeight="1" outlineLevel="2">
      <c r="C1124" s="440"/>
      <c r="D1124" s="181" t="s">
        <v>268</v>
      </c>
      <c r="E1124" s="213" t="s">
        <v>329</v>
      </c>
      <c r="F1124" s="217">
        <v>0</v>
      </c>
      <c r="G1124" s="129">
        <v>0</v>
      </c>
      <c r="H1124" s="130">
        <f t="shared" si="47"/>
        <v>0</v>
      </c>
      <c r="I1124" s="220" t="s">
        <v>329</v>
      </c>
      <c r="L1124" s="255" t="s">
        <v>47</v>
      </c>
      <c r="M1124" s="132">
        <v>0</v>
      </c>
      <c r="N1124" s="133">
        <f t="shared" si="46"/>
        <v>0</v>
      </c>
      <c r="P1124" s="218"/>
    </row>
    <row r="1125" spans="3:16" ht="26.15" hidden="1" customHeight="1" outlineLevel="2">
      <c r="C1125" s="440"/>
      <c r="D1125" s="181" t="s">
        <v>268</v>
      </c>
      <c r="E1125" s="213" t="s">
        <v>329</v>
      </c>
      <c r="F1125" s="217">
        <v>0</v>
      </c>
      <c r="G1125" s="129">
        <v>0</v>
      </c>
      <c r="H1125" s="130">
        <f t="shared" si="47"/>
        <v>0</v>
      </c>
      <c r="I1125" s="220" t="s">
        <v>329</v>
      </c>
      <c r="L1125" s="255" t="s">
        <v>47</v>
      </c>
      <c r="M1125" s="132">
        <v>0</v>
      </c>
      <c r="N1125" s="133">
        <f t="shared" si="46"/>
        <v>0</v>
      </c>
      <c r="P1125" s="218"/>
    </row>
    <row r="1126" spans="3:16" ht="26.15" hidden="1" customHeight="1" outlineLevel="2">
      <c r="C1126" s="440"/>
      <c r="D1126" s="181" t="s">
        <v>268</v>
      </c>
      <c r="E1126" s="213" t="s">
        <v>329</v>
      </c>
      <c r="F1126" s="217">
        <v>0</v>
      </c>
      <c r="G1126" s="129">
        <v>0</v>
      </c>
      <c r="H1126" s="130">
        <f t="shared" si="47"/>
        <v>0</v>
      </c>
      <c r="I1126" s="220" t="s">
        <v>329</v>
      </c>
      <c r="L1126" s="255" t="s">
        <v>47</v>
      </c>
      <c r="M1126" s="132">
        <v>0</v>
      </c>
      <c r="N1126" s="133">
        <f t="shared" si="46"/>
        <v>0</v>
      </c>
      <c r="P1126" s="218"/>
    </row>
    <row r="1127" spans="3:16" ht="26" hidden="1" outlineLevel="1" collapsed="1">
      <c r="C1127" s="440"/>
      <c r="D1127" s="181" t="s">
        <v>513</v>
      </c>
      <c r="E1127" s="213" t="s">
        <v>329</v>
      </c>
      <c r="F1127" s="217">
        <v>0</v>
      </c>
      <c r="G1127" s="129">
        <v>0</v>
      </c>
      <c r="H1127" s="130">
        <f t="shared" si="47"/>
        <v>0</v>
      </c>
      <c r="I1127" s="220" t="s">
        <v>329</v>
      </c>
      <c r="L1127" s="255" t="s">
        <v>47</v>
      </c>
      <c r="M1127" s="132">
        <v>0</v>
      </c>
      <c r="N1127" s="133">
        <f t="shared" si="46"/>
        <v>0</v>
      </c>
      <c r="P1127" s="218"/>
    </row>
    <row r="1128" spans="3:16" ht="14.5" hidden="1" customHeight="1" outlineLevel="2">
      <c r="C1128" s="440"/>
      <c r="D1128" s="181" t="s">
        <v>274</v>
      </c>
      <c r="E1128" s="213" t="s">
        <v>329</v>
      </c>
      <c r="F1128" s="217">
        <v>0</v>
      </c>
      <c r="G1128" s="129">
        <v>0</v>
      </c>
      <c r="H1128" s="130">
        <f t="shared" si="47"/>
        <v>0</v>
      </c>
      <c r="I1128" s="220" t="s">
        <v>329</v>
      </c>
      <c r="L1128" s="255" t="s">
        <v>47</v>
      </c>
      <c r="M1128" s="132">
        <v>0</v>
      </c>
      <c r="N1128" s="133">
        <f t="shared" si="46"/>
        <v>0</v>
      </c>
      <c r="P1128" s="218"/>
    </row>
    <row r="1129" spans="3:16" ht="14.5" hidden="1" customHeight="1" outlineLevel="2">
      <c r="C1129" s="440"/>
      <c r="D1129" s="181" t="s">
        <v>274</v>
      </c>
      <c r="E1129" s="213" t="s">
        <v>329</v>
      </c>
      <c r="F1129" s="217">
        <v>0</v>
      </c>
      <c r="G1129" s="129">
        <v>0</v>
      </c>
      <c r="H1129" s="130">
        <f t="shared" si="47"/>
        <v>0</v>
      </c>
      <c r="I1129" s="220" t="s">
        <v>329</v>
      </c>
      <c r="L1129" s="255" t="s">
        <v>47</v>
      </c>
      <c r="M1129" s="132">
        <v>0</v>
      </c>
      <c r="N1129" s="133">
        <f t="shared" si="46"/>
        <v>0</v>
      </c>
      <c r="P1129" s="218"/>
    </row>
    <row r="1130" spans="3:16" ht="14.5" hidden="1" customHeight="1" outlineLevel="2">
      <c r="C1130" s="440"/>
      <c r="D1130" s="181" t="s">
        <v>274</v>
      </c>
      <c r="E1130" s="213" t="s">
        <v>329</v>
      </c>
      <c r="F1130" s="217">
        <v>0</v>
      </c>
      <c r="G1130" s="129">
        <v>0</v>
      </c>
      <c r="H1130" s="130">
        <f t="shared" si="47"/>
        <v>0</v>
      </c>
      <c r="I1130" s="220" t="s">
        <v>329</v>
      </c>
      <c r="L1130" s="255" t="s">
        <v>47</v>
      </c>
      <c r="M1130" s="132">
        <v>0</v>
      </c>
      <c r="N1130" s="133">
        <f t="shared" si="46"/>
        <v>0</v>
      </c>
      <c r="P1130" s="218"/>
    </row>
    <row r="1131" spans="3:16" ht="14.5" hidden="1" customHeight="1" outlineLevel="2">
      <c r="C1131" s="440"/>
      <c r="D1131" s="181" t="s">
        <v>274</v>
      </c>
      <c r="E1131" s="213" t="s">
        <v>329</v>
      </c>
      <c r="F1131" s="217">
        <v>0</v>
      </c>
      <c r="G1131" s="129">
        <v>0</v>
      </c>
      <c r="H1131" s="130">
        <f t="shared" si="47"/>
        <v>0</v>
      </c>
      <c r="I1131" s="220" t="s">
        <v>329</v>
      </c>
      <c r="L1131" s="255" t="s">
        <v>47</v>
      </c>
      <c r="M1131" s="132">
        <v>0</v>
      </c>
      <c r="N1131" s="133">
        <f t="shared" si="46"/>
        <v>0</v>
      </c>
      <c r="P1131" s="218"/>
    </row>
    <row r="1132" spans="3:16" ht="26.15" hidden="1" customHeight="1" outlineLevel="1" collapsed="1">
      <c r="C1132" s="440"/>
      <c r="D1132" s="181" t="s">
        <v>514</v>
      </c>
      <c r="E1132" s="213" t="s">
        <v>329</v>
      </c>
      <c r="F1132" s="217">
        <v>0</v>
      </c>
      <c r="G1132" s="129">
        <v>0</v>
      </c>
      <c r="H1132" s="130">
        <f t="shared" si="47"/>
        <v>0</v>
      </c>
      <c r="I1132" s="220" t="s">
        <v>329</v>
      </c>
      <c r="L1132" s="255" t="s">
        <v>47</v>
      </c>
      <c r="M1132" s="132">
        <v>0</v>
      </c>
      <c r="N1132" s="133">
        <f t="shared" si="46"/>
        <v>0</v>
      </c>
      <c r="P1132" s="218"/>
    </row>
    <row r="1133" spans="3:16" ht="26.15" hidden="1" customHeight="1" outlineLevel="2">
      <c r="C1133" s="440"/>
      <c r="D1133" s="181" t="s">
        <v>276</v>
      </c>
      <c r="E1133" s="213" t="s">
        <v>329</v>
      </c>
      <c r="F1133" s="217">
        <v>0</v>
      </c>
      <c r="G1133" s="129">
        <v>0</v>
      </c>
      <c r="H1133" s="130">
        <f t="shared" si="47"/>
        <v>0</v>
      </c>
      <c r="I1133" s="220" t="s">
        <v>329</v>
      </c>
      <c r="L1133" s="255" t="s">
        <v>47</v>
      </c>
      <c r="M1133" s="132">
        <v>0</v>
      </c>
      <c r="N1133" s="133">
        <f t="shared" si="46"/>
        <v>0</v>
      </c>
      <c r="P1133" s="218"/>
    </row>
    <row r="1134" spans="3:16" ht="26.15" hidden="1" customHeight="1" outlineLevel="2">
      <c r="C1134" s="440"/>
      <c r="D1134" s="181" t="s">
        <v>276</v>
      </c>
      <c r="E1134" s="213" t="s">
        <v>329</v>
      </c>
      <c r="F1134" s="217">
        <v>0</v>
      </c>
      <c r="G1134" s="129">
        <v>0</v>
      </c>
      <c r="H1134" s="130">
        <f t="shared" si="47"/>
        <v>0</v>
      </c>
      <c r="I1134" s="220" t="s">
        <v>329</v>
      </c>
      <c r="L1134" s="255" t="s">
        <v>47</v>
      </c>
      <c r="M1134" s="132">
        <v>0</v>
      </c>
      <c r="N1134" s="133">
        <f t="shared" si="46"/>
        <v>0</v>
      </c>
      <c r="P1134" s="218"/>
    </row>
    <row r="1135" spans="3:16" ht="26.15" hidden="1" customHeight="1" outlineLevel="2">
      <c r="C1135" s="440"/>
      <c r="D1135" s="181" t="s">
        <v>276</v>
      </c>
      <c r="E1135" s="213" t="s">
        <v>329</v>
      </c>
      <c r="F1135" s="217">
        <v>0</v>
      </c>
      <c r="G1135" s="129">
        <v>0</v>
      </c>
      <c r="H1135" s="130">
        <f t="shared" si="47"/>
        <v>0</v>
      </c>
      <c r="I1135" s="220" t="s">
        <v>329</v>
      </c>
      <c r="L1135" s="255" t="s">
        <v>47</v>
      </c>
      <c r="M1135" s="132">
        <v>0</v>
      </c>
      <c r="N1135" s="133">
        <f t="shared" si="46"/>
        <v>0</v>
      </c>
      <c r="P1135" s="218"/>
    </row>
    <row r="1136" spans="3:16" ht="26.15" hidden="1" customHeight="1" outlineLevel="2">
      <c r="C1136" s="440"/>
      <c r="D1136" s="181" t="s">
        <v>276</v>
      </c>
      <c r="E1136" s="213" t="s">
        <v>329</v>
      </c>
      <c r="F1136" s="217">
        <v>0</v>
      </c>
      <c r="G1136" s="129">
        <v>0</v>
      </c>
      <c r="H1136" s="130">
        <f t="shared" si="47"/>
        <v>0</v>
      </c>
      <c r="I1136" s="220" t="s">
        <v>329</v>
      </c>
      <c r="L1136" s="255" t="s">
        <v>47</v>
      </c>
      <c r="M1136" s="132">
        <v>0</v>
      </c>
      <c r="N1136" s="133">
        <f t="shared" si="46"/>
        <v>0</v>
      </c>
      <c r="P1136" s="218"/>
    </row>
    <row r="1137" spans="1:16" ht="26" hidden="1" outlineLevel="1" collapsed="1">
      <c r="C1137" s="440"/>
      <c r="D1137" s="182" t="s">
        <v>271</v>
      </c>
      <c r="E1137" s="213" t="s">
        <v>329</v>
      </c>
      <c r="F1137" s="217">
        <v>0</v>
      </c>
      <c r="G1137" s="129">
        <v>0</v>
      </c>
      <c r="H1137" s="130">
        <f t="shared" si="47"/>
        <v>0</v>
      </c>
      <c r="I1137" s="220" t="s">
        <v>329</v>
      </c>
      <c r="L1137" s="255" t="s">
        <v>47</v>
      </c>
      <c r="M1137" s="132">
        <v>0</v>
      </c>
      <c r="N1137" s="133">
        <f t="shared" si="46"/>
        <v>0</v>
      </c>
      <c r="P1137" s="218"/>
    </row>
    <row r="1138" spans="1:16" ht="26.15" hidden="1" customHeight="1" outlineLevel="2">
      <c r="C1138" s="440"/>
      <c r="D1138" s="182" t="s">
        <v>271</v>
      </c>
      <c r="E1138" s="213" t="s">
        <v>329</v>
      </c>
      <c r="F1138" s="217">
        <v>0</v>
      </c>
      <c r="G1138" s="129">
        <v>0</v>
      </c>
      <c r="H1138" s="130">
        <f t="shared" si="47"/>
        <v>0</v>
      </c>
      <c r="I1138" s="220" t="s">
        <v>329</v>
      </c>
      <c r="L1138" s="255" t="s">
        <v>47</v>
      </c>
      <c r="M1138" s="132">
        <v>0</v>
      </c>
      <c r="N1138" s="133">
        <f t="shared" si="46"/>
        <v>0</v>
      </c>
      <c r="P1138" s="218"/>
    </row>
    <row r="1139" spans="1:16" ht="26.15" hidden="1" customHeight="1" outlineLevel="2">
      <c r="C1139" s="440"/>
      <c r="D1139" s="182" t="s">
        <v>271</v>
      </c>
      <c r="E1139" s="213" t="s">
        <v>329</v>
      </c>
      <c r="F1139" s="217">
        <v>0</v>
      </c>
      <c r="G1139" s="129">
        <v>0</v>
      </c>
      <c r="H1139" s="130">
        <f t="shared" si="47"/>
        <v>0</v>
      </c>
      <c r="I1139" s="220" t="s">
        <v>329</v>
      </c>
      <c r="L1139" s="255" t="s">
        <v>47</v>
      </c>
      <c r="M1139" s="132">
        <v>0</v>
      </c>
      <c r="N1139" s="133">
        <f t="shared" si="46"/>
        <v>0</v>
      </c>
      <c r="P1139" s="218"/>
    </row>
    <row r="1140" spans="1:16" ht="26.15" hidden="1" customHeight="1" outlineLevel="2">
      <c r="C1140" s="440"/>
      <c r="D1140" s="182" t="s">
        <v>271</v>
      </c>
      <c r="E1140" s="213" t="s">
        <v>329</v>
      </c>
      <c r="F1140" s="217">
        <v>0</v>
      </c>
      <c r="G1140" s="129">
        <v>0</v>
      </c>
      <c r="H1140" s="130">
        <f t="shared" si="47"/>
        <v>0</v>
      </c>
      <c r="I1140" s="220" t="s">
        <v>329</v>
      </c>
      <c r="L1140" s="255" t="s">
        <v>47</v>
      </c>
      <c r="M1140" s="132">
        <v>0</v>
      </c>
      <c r="N1140" s="133">
        <f t="shared" si="46"/>
        <v>0</v>
      </c>
      <c r="P1140" s="218"/>
    </row>
    <row r="1141" spans="1:16" ht="26.15" hidden="1" customHeight="1" outlineLevel="2">
      <c r="C1141" s="440"/>
      <c r="D1141" s="182" t="s">
        <v>271</v>
      </c>
      <c r="E1141" s="213" t="s">
        <v>329</v>
      </c>
      <c r="F1141" s="217">
        <v>0</v>
      </c>
      <c r="G1141" s="129">
        <v>0</v>
      </c>
      <c r="H1141" s="130">
        <f t="shared" si="47"/>
        <v>0</v>
      </c>
      <c r="I1141" s="220" t="s">
        <v>329</v>
      </c>
      <c r="L1141" s="255" t="s">
        <v>47</v>
      </c>
      <c r="M1141" s="132">
        <v>0</v>
      </c>
      <c r="N1141" s="133">
        <f t="shared" si="46"/>
        <v>0</v>
      </c>
      <c r="P1141" s="218"/>
    </row>
    <row r="1142" spans="1:16" ht="26" hidden="1" outlineLevel="1" collapsed="1">
      <c r="C1142" s="440"/>
      <c r="D1142" s="182" t="s">
        <v>427</v>
      </c>
      <c r="E1142" s="213" t="s">
        <v>329</v>
      </c>
      <c r="F1142" s="217">
        <v>0</v>
      </c>
      <c r="G1142" s="134">
        <v>103.21100917431193</v>
      </c>
      <c r="H1142" s="130">
        <f t="shared" si="47"/>
        <v>0</v>
      </c>
      <c r="I1142" s="222" t="s">
        <v>428</v>
      </c>
      <c r="L1142" s="255" t="s">
        <v>47</v>
      </c>
      <c r="M1142" s="132">
        <v>0</v>
      </c>
      <c r="N1142" s="133">
        <f t="shared" si="46"/>
        <v>0</v>
      </c>
      <c r="P1142" s="218"/>
    </row>
    <row r="1143" spans="1:16" ht="26" hidden="1" outlineLevel="1">
      <c r="C1143" s="440"/>
      <c r="D1143" s="182" t="s">
        <v>429</v>
      </c>
      <c r="E1143" s="213" t="s">
        <v>329</v>
      </c>
      <c r="F1143" s="217">
        <v>0</v>
      </c>
      <c r="G1143" s="134">
        <v>68.807339449541288</v>
      </c>
      <c r="H1143" s="130">
        <f t="shared" si="47"/>
        <v>0</v>
      </c>
      <c r="I1143" s="222" t="s">
        <v>428</v>
      </c>
      <c r="L1143" s="255" t="s">
        <v>47</v>
      </c>
      <c r="M1143" s="132">
        <v>0</v>
      </c>
      <c r="N1143" s="133">
        <f t="shared" si="46"/>
        <v>0</v>
      </c>
      <c r="P1143" s="218"/>
    </row>
    <row r="1144" spans="1:16" ht="26" hidden="1" outlineLevel="1">
      <c r="C1144" s="440"/>
      <c r="D1144" s="182" t="s">
        <v>430</v>
      </c>
      <c r="E1144" s="213" t="s">
        <v>329</v>
      </c>
      <c r="F1144" s="217">
        <v>0</v>
      </c>
      <c r="G1144" s="134">
        <v>34.403669724770644</v>
      </c>
      <c r="H1144" s="130">
        <f t="shared" si="47"/>
        <v>0</v>
      </c>
      <c r="I1144" s="222" t="s">
        <v>428</v>
      </c>
      <c r="L1144" s="255" t="s">
        <v>47</v>
      </c>
      <c r="M1144" s="132">
        <v>0</v>
      </c>
      <c r="N1144" s="133">
        <f t="shared" si="46"/>
        <v>0</v>
      </c>
      <c r="P1144" s="218"/>
    </row>
    <row r="1145" spans="1:16" ht="26.5" hidden="1" outlineLevel="1" thickBot="1">
      <c r="C1145" s="440"/>
      <c r="D1145" s="183" t="s">
        <v>431</v>
      </c>
      <c r="E1145" s="214" t="s">
        <v>329</v>
      </c>
      <c r="F1145" s="201">
        <v>0</v>
      </c>
      <c r="G1145" s="162">
        <v>27.522935779816514</v>
      </c>
      <c r="H1145" s="162">
        <f t="shared" si="47"/>
        <v>0</v>
      </c>
      <c r="I1145" s="223" t="s">
        <v>428</v>
      </c>
      <c r="L1145" s="255" t="s">
        <v>47</v>
      </c>
      <c r="M1145" s="132">
        <v>0</v>
      </c>
      <c r="N1145" s="256">
        <f t="shared" si="46"/>
        <v>0</v>
      </c>
      <c r="P1145" s="218"/>
    </row>
    <row r="1146" spans="1:16" ht="19" hidden="1" outlineLevel="1" thickBot="1">
      <c r="F1146" s="147"/>
      <c r="G1146" s="159" t="s">
        <v>432</v>
      </c>
      <c r="H1146" s="160">
        <f>SUM(H1142:H1145)</f>
        <v>0</v>
      </c>
      <c r="I1146" s="148"/>
      <c r="L1146" s="135"/>
      <c r="M1146" s="137" t="s">
        <v>475</v>
      </c>
      <c r="N1146" s="257">
        <f>SUM(N1142:N1145)</f>
        <v>0</v>
      </c>
      <c r="O1146" s="27" t="s">
        <v>476</v>
      </c>
      <c r="P1146" s="140"/>
    </row>
    <row r="1147" spans="1:16" ht="19" hidden="1" outlineLevel="1" thickBot="1">
      <c r="F1147" s="147"/>
      <c r="G1147" s="159" t="s">
        <v>433</v>
      </c>
      <c r="H1147" s="160">
        <f>SUM(H1047:H1145)</f>
        <v>0</v>
      </c>
      <c r="I1147" s="148"/>
      <c r="L1147" s="135"/>
      <c r="M1147" s="137" t="s">
        <v>433</v>
      </c>
      <c r="N1147" s="139">
        <f>SUM(N1047:N1145)</f>
        <v>0</v>
      </c>
      <c r="P1147" s="140"/>
    </row>
    <row r="1148" spans="1:16" ht="21.5" hidden="1" outlineLevel="1" thickBot="1">
      <c r="A1148" s="36"/>
      <c r="C1148" s="439" t="s">
        <v>525</v>
      </c>
      <c r="D1148" s="187" t="str">
        <f>+J921</f>
        <v>INVESTISSEMENT 3</v>
      </c>
      <c r="E1148" s="188"/>
      <c r="F1148" s="188"/>
      <c r="G1148" s="188"/>
      <c r="H1148" s="188"/>
      <c r="I1148" s="189"/>
      <c r="J1148" s="128"/>
      <c r="K1148" s="128"/>
      <c r="L1148" s="209"/>
      <c r="M1148" s="209"/>
      <c r="N1148" s="209"/>
      <c r="P1148" s="209"/>
    </row>
    <row r="1149" spans="1:16" ht="26" hidden="1" outlineLevel="1">
      <c r="C1149" s="440"/>
      <c r="D1149" s="180" t="s">
        <v>496</v>
      </c>
      <c r="E1149" s="215" t="s">
        <v>329</v>
      </c>
      <c r="F1149" s="200">
        <v>0</v>
      </c>
      <c r="G1149" s="216">
        <v>0</v>
      </c>
      <c r="H1149" s="258">
        <f>ROUND(G1149,2)*ROUND(F1149,2)</f>
        <v>0</v>
      </c>
      <c r="I1149" s="254" t="s">
        <v>329</v>
      </c>
      <c r="L1149" s="255" t="s">
        <v>47</v>
      </c>
      <c r="M1149" s="132">
        <v>0</v>
      </c>
      <c r="N1149" s="133">
        <f t="shared" ref="N1149:N1212" si="48">IF(L1149="Accepté",H1149,IF(L1149="Revu",ROUND(M1149,2),0))</f>
        <v>0</v>
      </c>
      <c r="P1149" s="218"/>
    </row>
    <row r="1150" spans="1:16" ht="14.5" hidden="1" customHeight="1" outlineLevel="2">
      <c r="C1150" s="440"/>
      <c r="D1150" s="181" t="s">
        <v>44</v>
      </c>
      <c r="E1150" s="213" t="s">
        <v>329</v>
      </c>
      <c r="F1150" s="217">
        <v>0</v>
      </c>
      <c r="G1150" s="129">
        <v>0</v>
      </c>
      <c r="H1150" s="130">
        <f t="shared" ref="H1150:H1213" si="49">ROUND(G1150,2)*ROUND(F1150,2)</f>
        <v>0</v>
      </c>
      <c r="I1150" s="220" t="s">
        <v>329</v>
      </c>
      <c r="L1150" s="255" t="s">
        <v>47</v>
      </c>
      <c r="M1150" s="132">
        <v>0</v>
      </c>
      <c r="N1150" s="133">
        <f t="shared" si="48"/>
        <v>0</v>
      </c>
      <c r="P1150" s="218"/>
    </row>
    <row r="1151" spans="1:16" ht="14.5" hidden="1" customHeight="1" outlineLevel="2">
      <c r="C1151" s="440"/>
      <c r="D1151" s="181" t="s">
        <v>44</v>
      </c>
      <c r="E1151" s="213" t="s">
        <v>329</v>
      </c>
      <c r="F1151" s="217">
        <v>0</v>
      </c>
      <c r="G1151" s="129">
        <v>0</v>
      </c>
      <c r="H1151" s="130">
        <f t="shared" si="49"/>
        <v>0</v>
      </c>
      <c r="I1151" s="220" t="s">
        <v>329</v>
      </c>
      <c r="L1151" s="255" t="s">
        <v>47</v>
      </c>
      <c r="M1151" s="132">
        <v>0</v>
      </c>
      <c r="N1151" s="133">
        <f t="shared" si="48"/>
        <v>0</v>
      </c>
      <c r="P1151" s="218"/>
    </row>
    <row r="1152" spans="1:16" ht="14.5" hidden="1" customHeight="1" outlineLevel="2">
      <c r="C1152" s="440"/>
      <c r="D1152" s="181" t="s">
        <v>44</v>
      </c>
      <c r="E1152" s="213" t="s">
        <v>329</v>
      </c>
      <c r="F1152" s="217">
        <v>0</v>
      </c>
      <c r="G1152" s="129">
        <v>0</v>
      </c>
      <c r="H1152" s="130">
        <f t="shared" si="49"/>
        <v>0</v>
      </c>
      <c r="I1152" s="220" t="s">
        <v>329</v>
      </c>
      <c r="L1152" s="255" t="s">
        <v>47</v>
      </c>
      <c r="M1152" s="132">
        <v>0</v>
      </c>
      <c r="N1152" s="133">
        <f t="shared" si="48"/>
        <v>0</v>
      </c>
      <c r="P1152" s="218"/>
    </row>
    <row r="1153" spans="3:16" ht="14.5" hidden="1" customHeight="1" outlineLevel="2">
      <c r="C1153" s="440"/>
      <c r="D1153" s="181" t="s">
        <v>44</v>
      </c>
      <c r="E1153" s="213" t="s">
        <v>329</v>
      </c>
      <c r="F1153" s="217">
        <v>0</v>
      </c>
      <c r="G1153" s="129">
        <v>0</v>
      </c>
      <c r="H1153" s="130">
        <f t="shared" si="49"/>
        <v>0</v>
      </c>
      <c r="I1153" s="220" t="s">
        <v>329</v>
      </c>
      <c r="L1153" s="255" t="s">
        <v>47</v>
      </c>
      <c r="M1153" s="132">
        <v>0</v>
      </c>
      <c r="N1153" s="133">
        <f t="shared" si="48"/>
        <v>0</v>
      </c>
      <c r="P1153" s="218"/>
    </row>
    <row r="1154" spans="3:16" ht="26" hidden="1" outlineLevel="1" collapsed="1">
      <c r="C1154" s="440"/>
      <c r="D1154" s="181" t="s">
        <v>497</v>
      </c>
      <c r="E1154" s="213" t="s">
        <v>329</v>
      </c>
      <c r="F1154" s="217">
        <v>0</v>
      </c>
      <c r="G1154" s="129">
        <v>0</v>
      </c>
      <c r="H1154" s="130">
        <f t="shared" si="49"/>
        <v>0</v>
      </c>
      <c r="I1154" s="220" t="s">
        <v>329</v>
      </c>
      <c r="L1154" s="255" t="s">
        <v>47</v>
      </c>
      <c r="M1154" s="132">
        <v>0</v>
      </c>
      <c r="N1154" s="133">
        <f t="shared" si="48"/>
        <v>0</v>
      </c>
      <c r="P1154" s="218"/>
    </row>
    <row r="1155" spans="3:16" ht="14.5" hidden="1" customHeight="1" outlineLevel="2">
      <c r="C1155" s="440"/>
      <c r="D1155" s="181" t="s">
        <v>463</v>
      </c>
      <c r="E1155" s="213" t="s">
        <v>329</v>
      </c>
      <c r="F1155" s="217">
        <v>0</v>
      </c>
      <c r="G1155" s="129">
        <v>0</v>
      </c>
      <c r="H1155" s="130">
        <f t="shared" si="49"/>
        <v>0</v>
      </c>
      <c r="I1155" s="220" t="s">
        <v>329</v>
      </c>
      <c r="L1155" s="255" t="s">
        <v>47</v>
      </c>
      <c r="M1155" s="132">
        <v>0</v>
      </c>
      <c r="N1155" s="133">
        <f t="shared" si="48"/>
        <v>0</v>
      </c>
      <c r="P1155" s="218"/>
    </row>
    <row r="1156" spans="3:16" ht="14.5" hidden="1" customHeight="1" outlineLevel="2">
      <c r="C1156" s="440"/>
      <c r="D1156" s="181" t="s">
        <v>463</v>
      </c>
      <c r="E1156" s="213" t="s">
        <v>329</v>
      </c>
      <c r="F1156" s="217">
        <v>0</v>
      </c>
      <c r="G1156" s="129">
        <v>0</v>
      </c>
      <c r="H1156" s="130">
        <f t="shared" si="49"/>
        <v>0</v>
      </c>
      <c r="I1156" s="220" t="s">
        <v>329</v>
      </c>
      <c r="L1156" s="255" t="s">
        <v>47</v>
      </c>
      <c r="M1156" s="132">
        <v>0</v>
      </c>
      <c r="N1156" s="133">
        <f t="shared" si="48"/>
        <v>0</v>
      </c>
      <c r="P1156" s="218"/>
    </row>
    <row r="1157" spans="3:16" ht="14.5" hidden="1" customHeight="1" outlineLevel="2">
      <c r="C1157" s="440"/>
      <c r="D1157" s="181" t="s">
        <v>463</v>
      </c>
      <c r="E1157" s="213" t="s">
        <v>329</v>
      </c>
      <c r="F1157" s="217">
        <v>0</v>
      </c>
      <c r="G1157" s="129">
        <v>0</v>
      </c>
      <c r="H1157" s="130">
        <f t="shared" si="49"/>
        <v>0</v>
      </c>
      <c r="I1157" s="220" t="s">
        <v>329</v>
      </c>
      <c r="L1157" s="255" t="s">
        <v>47</v>
      </c>
      <c r="M1157" s="132">
        <v>0</v>
      </c>
      <c r="N1157" s="133">
        <f t="shared" si="48"/>
        <v>0</v>
      </c>
      <c r="P1157" s="218"/>
    </row>
    <row r="1158" spans="3:16" ht="14.5" hidden="1" customHeight="1" outlineLevel="2">
      <c r="C1158" s="440"/>
      <c r="D1158" s="181" t="s">
        <v>463</v>
      </c>
      <c r="E1158" s="213" t="s">
        <v>329</v>
      </c>
      <c r="F1158" s="217">
        <v>0</v>
      </c>
      <c r="G1158" s="129">
        <v>0</v>
      </c>
      <c r="H1158" s="130">
        <f t="shared" si="49"/>
        <v>0</v>
      </c>
      <c r="I1158" s="220" t="s">
        <v>329</v>
      </c>
      <c r="L1158" s="255" t="s">
        <v>47</v>
      </c>
      <c r="M1158" s="132">
        <v>0</v>
      </c>
      <c r="N1158" s="133">
        <f t="shared" si="48"/>
        <v>0</v>
      </c>
      <c r="P1158" s="218"/>
    </row>
    <row r="1159" spans="3:16" ht="26.15" hidden="1" customHeight="1" outlineLevel="1" collapsed="1">
      <c r="C1159" s="440"/>
      <c r="D1159" s="181" t="s">
        <v>498</v>
      </c>
      <c r="E1159" s="213" t="s">
        <v>329</v>
      </c>
      <c r="F1159" s="217">
        <v>0</v>
      </c>
      <c r="G1159" s="129">
        <v>0</v>
      </c>
      <c r="H1159" s="130">
        <f t="shared" si="49"/>
        <v>0</v>
      </c>
      <c r="I1159" s="220" t="s">
        <v>329</v>
      </c>
      <c r="L1159" s="255" t="s">
        <v>47</v>
      </c>
      <c r="M1159" s="132">
        <v>0</v>
      </c>
      <c r="N1159" s="133">
        <f t="shared" si="48"/>
        <v>0</v>
      </c>
      <c r="P1159" s="218"/>
    </row>
    <row r="1160" spans="3:16" ht="26.15" hidden="1" customHeight="1" outlineLevel="2">
      <c r="C1160" s="440"/>
      <c r="D1160" s="181" t="s">
        <v>99</v>
      </c>
      <c r="E1160" s="213" t="s">
        <v>329</v>
      </c>
      <c r="F1160" s="217">
        <v>0</v>
      </c>
      <c r="G1160" s="129">
        <v>0</v>
      </c>
      <c r="H1160" s="130">
        <f t="shared" si="49"/>
        <v>0</v>
      </c>
      <c r="I1160" s="220" t="s">
        <v>329</v>
      </c>
      <c r="L1160" s="255" t="s">
        <v>47</v>
      </c>
      <c r="M1160" s="132">
        <v>0</v>
      </c>
      <c r="N1160" s="133">
        <f t="shared" si="48"/>
        <v>0</v>
      </c>
      <c r="P1160" s="218"/>
    </row>
    <row r="1161" spans="3:16" ht="26.15" hidden="1" customHeight="1" outlineLevel="2">
      <c r="C1161" s="440"/>
      <c r="D1161" s="181" t="s">
        <v>99</v>
      </c>
      <c r="E1161" s="213" t="s">
        <v>329</v>
      </c>
      <c r="F1161" s="217">
        <v>0</v>
      </c>
      <c r="G1161" s="129">
        <v>0</v>
      </c>
      <c r="H1161" s="130">
        <f t="shared" si="49"/>
        <v>0</v>
      </c>
      <c r="I1161" s="220" t="s">
        <v>329</v>
      </c>
      <c r="L1161" s="255" t="s">
        <v>47</v>
      </c>
      <c r="M1161" s="132">
        <v>0</v>
      </c>
      <c r="N1161" s="133">
        <f t="shared" si="48"/>
        <v>0</v>
      </c>
      <c r="P1161" s="218"/>
    </row>
    <row r="1162" spans="3:16" ht="26.15" hidden="1" customHeight="1" outlineLevel="2">
      <c r="C1162" s="440"/>
      <c r="D1162" s="181" t="s">
        <v>99</v>
      </c>
      <c r="E1162" s="213" t="s">
        <v>329</v>
      </c>
      <c r="F1162" s="217">
        <v>0</v>
      </c>
      <c r="G1162" s="129">
        <v>0</v>
      </c>
      <c r="H1162" s="130">
        <f t="shared" si="49"/>
        <v>0</v>
      </c>
      <c r="I1162" s="220" t="s">
        <v>329</v>
      </c>
      <c r="L1162" s="255" t="s">
        <v>47</v>
      </c>
      <c r="M1162" s="132">
        <v>0</v>
      </c>
      <c r="N1162" s="133">
        <f t="shared" si="48"/>
        <v>0</v>
      </c>
      <c r="P1162" s="218"/>
    </row>
    <row r="1163" spans="3:16" ht="26.15" hidden="1" customHeight="1" outlineLevel="2">
      <c r="C1163" s="440"/>
      <c r="D1163" s="181" t="s">
        <v>99</v>
      </c>
      <c r="E1163" s="213" t="s">
        <v>329</v>
      </c>
      <c r="F1163" s="217">
        <v>0</v>
      </c>
      <c r="G1163" s="129">
        <v>0</v>
      </c>
      <c r="H1163" s="130">
        <f t="shared" si="49"/>
        <v>0</v>
      </c>
      <c r="I1163" s="220" t="s">
        <v>329</v>
      </c>
      <c r="L1163" s="255" t="s">
        <v>47</v>
      </c>
      <c r="M1163" s="132">
        <v>0</v>
      </c>
      <c r="N1163" s="133">
        <f t="shared" si="48"/>
        <v>0</v>
      </c>
      <c r="P1163" s="218"/>
    </row>
    <row r="1164" spans="3:16" ht="26" hidden="1" outlineLevel="1" collapsed="1">
      <c r="C1164" s="440"/>
      <c r="D1164" s="181" t="s">
        <v>499</v>
      </c>
      <c r="E1164" s="213" t="s">
        <v>329</v>
      </c>
      <c r="F1164" s="217">
        <v>0</v>
      </c>
      <c r="G1164" s="129">
        <v>0</v>
      </c>
      <c r="H1164" s="130">
        <f t="shared" si="49"/>
        <v>0</v>
      </c>
      <c r="I1164" s="220" t="s">
        <v>329</v>
      </c>
      <c r="L1164" s="255" t="s">
        <v>47</v>
      </c>
      <c r="M1164" s="132">
        <v>0</v>
      </c>
      <c r="N1164" s="133">
        <f t="shared" si="48"/>
        <v>0</v>
      </c>
      <c r="P1164" s="218"/>
    </row>
    <row r="1165" spans="3:16" ht="14.5" hidden="1" customHeight="1" outlineLevel="2">
      <c r="C1165" s="440"/>
      <c r="D1165" s="181" t="s">
        <v>130</v>
      </c>
      <c r="E1165" s="213" t="s">
        <v>329</v>
      </c>
      <c r="F1165" s="217">
        <v>0</v>
      </c>
      <c r="G1165" s="129">
        <v>0</v>
      </c>
      <c r="H1165" s="130">
        <f t="shared" si="49"/>
        <v>0</v>
      </c>
      <c r="I1165" s="220" t="s">
        <v>329</v>
      </c>
      <c r="L1165" s="255" t="s">
        <v>47</v>
      </c>
      <c r="M1165" s="132">
        <v>0</v>
      </c>
      <c r="N1165" s="133">
        <f t="shared" si="48"/>
        <v>0</v>
      </c>
      <c r="P1165" s="218"/>
    </row>
    <row r="1166" spans="3:16" ht="14.5" hidden="1" customHeight="1" outlineLevel="2">
      <c r="C1166" s="440"/>
      <c r="D1166" s="181" t="s">
        <v>130</v>
      </c>
      <c r="E1166" s="213" t="s">
        <v>329</v>
      </c>
      <c r="F1166" s="217">
        <v>0</v>
      </c>
      <c r="G1166" s="129">
        <v>0</v>
      </c>
      <c r="H1166" s="130">
        <f t="shared" si="49"/>
        <v>0</v>
      </c>
      <c r="I1166" s="220" t="s">
        <v>329</v>
      </c>
      <c r="L1166" s="255" t="s">
        <v>47</v>
      </c>
      <c r="M1166" s="132">
        <v>0</v>
      </c>
      <c r="N1166" s="133">
        <f t="shared" si="48"/>
        <v>0</v>
      </c>
      <c r="P1166" s="218"/>
    </row>
    <row r="1167" spans="3:16" ht="14.5" hidden="1" customHeight="1" outlineLevel="2">
      <c r="C1167" s="440"/>
      <c r="D1167" s="181" t="s">
        <v>130</v>
      </c>
      <c r="E1167" s="213" t="s">
        <v>329</v>
      </c>
      <c r="F1167" s="217">
        <v>0</v>
      </c>
      <c r="G1167" s="129">
        <v>0</v>
      </c>
      <c r="H1167" s="130">
        <f t="shared" si="49"/>
        <v>0</v>
      </c>
      <c r="I1167" s="220" t="s">
        <v>329</v>
      </c>
      <c r="L1167" s="255" t="s">
        <v>47</v>
      </c>
      <c r="M1167" s="132">
        <v>0</v>
      </c>
      <c r="N1167" s="133">
        <f t="shared" si="48"/>
        <v>0</v>
      </c>
      <c r="P1167" s="218"/>
    </row>
    <row r="1168" spans="3:16" ht="14.5" hidden="1" customHeight="1" outlineLevel="2">
      <c r="C1168" s="440"/>
      <c r="D1168" s="181" t="s">
        <v>130</v>
      </c>
      <c r="E1168" s="213" t="s">
        <v>329</v>
      </c>
      <c r="F1168" s="217">
        <v>0</v>
      </c>
      <c r="G1168" s="129">
        <v>0</v>
      </c>
      <c r="H1168" s="130">
        <f t="shared" si="49"/>
        <v>0</v>
      </c>
      <c r="I1168" s="220" t="s">
        <v>329</v>
      </c>
      <c r="L1168" s="255" t="s">
        <v>47</v>
      </c>
      <c r="M1168" s="132">
        <v>0</v>
      </c>
      <c r="N1168" s="133">
        <f t="shared" si="48"/>
        <v>0</v>
      </c>
      <c r="P1168" s="218"/>
    </row>
    <row r="1169" spans="3:16" ht="26.15" hidden="1" customHeight="1" outlineLevel="1" collapsed="1">
      <c r="C1169" s="440"/>
      <c r="D1169" s="181" t="s">
        <v>500</v>
      </c>
      <c r="E1169" s="213" t="s">
        <v>329</v>
      </c>
      <c r="F1169" s="217">
        <v>0</v>
      </c>
      <c r="G1169" s="129">
        <v>0</v>
      </c>
      <c r="H1169" s="130">
        <f t="shared" si="49"/>
        <v>0</v>
      </c>
      <c r="I1169" s="220" t="s">
        <v>329</v>
      </c>
      <c r="L1169" s="255" t="s">
        <v>47</v>
      </c>
      <c r="M1169" s="132">
        <v>0</v>
      </c>
      <c r="N1169" s="133">
        <f t="shared" si="48"/>
        <v>0</v>
      </c>
      <c r="P1169" s="218"/>
    </row>
    <row r="1170" spans="3:16" ht="26.15" hidden="1" customHeight="1" outlineLevel="2">
      <c r="C1170" s="440"/>
      <c r="D1170" s="181" t="s">
        <v>157</v>
      </c>
      <c r="E1170" s="213" t="s">
        <v>329</v>
      </c>
      <c r="F1170" s="217">
        <v>0</v>
      </c>
      <c r="G1170" s="129">
        <v>0</v>
      </c>
      <c r="H1170" s="130">
        <f t="shared" si="49"/>
        <v>0</v>
      </c>
      <c r="I1170" s="220" t="s">
        <v>329</v>
      </c>
      <c r="L1170" s="255" t="s">
        <v>47</v>
      </c>
      <c r="M1170" s="132">
        <v>0</v>
      </c>
      <c r="N1170" s="133">
        <f t="shared" si="48"/>
        <v>0</v>
      </c>
      <c r="P1170" s="218"/>
    </row>
    <row r="1171" spans="3:16" ht="26.15" hidden="1" customHeight="1" outlineLevel="2">
      <c r="C1171" s="440"/>
      <c r="D1171" s="181" t="s">
        <v>157</v>
      </c>
      <c r="E1171" s="213" t="s">
        <v>329</v>
      </c>
      <c r="F1171" s="217">
        <v>0</v>
      </c>
      <c r="G1171" s="129">
        <v>0</v>
      </c>
      <c r="H1171" s="130">
        <f t="shared" si="49"/>
        <v>0</v>
      </c>
      <c r="I1171" s="220" t="s">
        <v>329</v>
      </c>
      <c r="L1171" s="255" t="s">
        <v>47</v>
      </c>
      <c r="M1171" s="132">
        <v>0</v>
      </c>
      <c r="N1171" s="133">
        <f t="shared" si="48"/>
        <v>0</v>
      </c>
      <c r="P1171" s="218"/>
    </row>
    <row r="1172" spans="3:16" ht="26.15" hidden="1" customHeight="1" outlineLevel="2">
      <c r="C1172" s="440"/>
      <c r="D1172" s="181" t="s">
        <v>157</v>
      </c>
      <c r="E1172" s="213" t="s">
        <v>329</v>
      </c>
      <c r="F1172" s="217">
        <v>0</v>
      </c>
      <c r="G1172" s="129">
        <v>0</v>
      </c>
      <c r="H1172" s="130">
        <f t="shared" si="49"/>
        <v>0</v>
      </c>
      <c r="I1172" s="220" t="s">
        <v>329</v>
      </c>
      <c r="L1172" s="255" t="s">
        <v>47</v>
      </c>
      <c r="M1172" s="132">
        <v>0</v>
      </c>
      <c r="N1172" s="133">
        <f t="shared" si="48"/>
        <v>0</v>
      </c>
      <c r="P1172" s="218"/>
    </row>
    <row r="1173" spans="3:16" ht="26.15" hidden="1" customHeight="1" outlineLevel="2">
      <c r="C1173" s="440"/>
      <c r="D1173" s="181" t="s">
        <v>157</v>
      </c>
      <c r="E1173" s="213" t="s">
        <v>329</v>
      </c>
      <c r="F1173" s="217">
        <v>0</v>
      </c>
      <c r="G1173" s="129">
        <v>0</v>
      </c>
      <c r="H1173" s="130">
        <f t="shared" si="49"/>
        <v>0</v>
      </c>
      <c r="I1173" s="220" t="s">
        <v>329</v>
      </c>
      <c r="L1173" s="255" t="s">
        <v>47</v>
      </c>
      <c r="M1173" s="132">
        <v>0</v>
      </c>
      <c r="N1173" s="133">
        <f t="shared" si="48"/>
        <v>0</v>
      </c>
      <c r="P1173" s="218"/>
    </row>
    <row r="1174" spans="3:16" ht="26" hidden="1" outlineLevel="1" collapsed="1">
      <c r="C1174" s="440"/>
      <c r="D1174" s="181" t="s">
        <v>501</v>
      </c>
      <c r="E1174" s="213" t="s">
        <v>329</v>
      </c>
      <c r="F1174" s="217">
        <v>0</v>
      </c>
      <c r="G1174" s="129">
        <v>0</v>
      </c>
      <c r="H1174" s="130">
        <f t="shared" si="49"/>
        <v>0</v>
      </c>
      <c r="I1174" s="220" t="s">
        <v>329</v>
      </c>
      <c r="L1174" s="255" t="s">
        <v>47</v>
      </c>
      <c r="M1174" s="132">
        <v>0</v>
      </c>
      <c r="N1174" s="133">
        <f t="shared" si="48"/>
        <v>0</v>
      </c>
      <c r="P1174" s="218"/>
    </row>
    <row r="1175" spans="3:16" ht="14.5" hidden="1" customHeight="1" outlineLevel="2">
      <c r="C1175" s="440"/>
      <c r="D1175" s="181" t="s">
        <v>179</v>
      </c>
      <c r="E1175" s="213" t="s">
        <v>329</v>
      </c>
      <c r="F1175" s="217">
        <v>0</v>
      </c>
      <c r="G1175" s="129">
        <v>0</v>
      </c>
      <c r="H1175" s="130">
        <f t="shared" si="49"/>
        <v>0</v>
      </c>
      <c r="I1175" s="220" t="s">
        <v>329</v>
      </c>
      <c r="L1175" s="255" t="s">
        <v>47</v>
      </c>
      <c r="M1175" s="132">
        <v>0</v>
      </c>
      <c r="N1175" s="133">
        <f t="shared" si="48"/>
        <v>0</v>
      </c>
      <c r="P1175" s="218"/>
    </row>
    <row r="1176" spans="3:16" ht="14.5" hidden="1" customHeight="1" outlineLevel="2">
      <c r="C1176" s="440"/>
      <c r="D1176" s="181" t="s">
        <v>179</v>
      </c>
      <c r="E1176" s="213" t="s">
        <v>329</v>
      </c>
      <c r="F1176" s="217">
        <v>0</v>
      </c>
      <c r="G1176" s="129">
        <v>0</v>
      </c>
      <c r="H1176" s="130">
        <f t="shared" si="49"/>
        <v>0</v>
      </c>
      <c r="I1176" s="220" t="s">
        <v>329</v>
      </c>
      <c r="L1176" s="255" t="s">
        <v>47</v>
      </c>
      <c r="M1176" s="132">
        <v>0</v>
      </c>
      <c r="N1176" s="133">
        <f t="shared" si="48"/>
        <v>0</v>
      </c>
      <c r="P1176" s="218"/>
    </row>
    <row r="1177" spans="3:16" ht="14.5" hidden="1" customHeight="1" outlineLevel="2">
      <c r="C1177" s="440"/>
      <c r="D1177" s="181" t="s">
        <v>179</v>
      </c>
      <c r="E1177" s="213" t="s">
        <v>329</v>
      </c>
      <c r="F1177" s="217">
        <v>0</v>
      </c>
      <c r="G1177" s="129">
        <v>0</v>
      </c>
      <c r="H1177" s="130">
        <f t="shared" si="49"/>
        <v>0</v>
      </c>
      <c r="I1177" s="220" t="s">
        <v>329</v>
      </c>
      <c r="L1177" s="255" t="s">
        <v>47</v>
      </c>
      <c r="M1177" s="132">
        <v>0</v>
      </c>
      <c r="N1177" s="133">
        <f t="shared" si="48"/>
        <v>0</v>
      </c>
      <c r="P1177" s="218"/>
    </row>
    <row r="1178" spans="3:16" ht="14.5" hidden="1" customHeight="1" outlineLevel="2">
      <c r="C1178" s="440"/>
      <c r="D1178" s="181" t="s">
        <v>179</v>
      </c>
      <c r="E1178" s="213" t="s">
        <v>329</v>
      </c>
      <c r="F1178" s="217">
        <v>0</v>
      </c>
      <c r="G1178" s="129">
        <v>0</v>
      </c>
      <c r="H1178" s="130">
        <f t="shared" si="49"/>
        <v>0</v>
      </c>
      <c r="I1178" s="220" t="s">
        <v>329</v>
      </c>
      <c r="L1178" s="255" t="s">
        <v>47</v>
      </c>
      <c r="M1178" s="132">
        <v>0</v>
      </c>
      <c r="N1178" s="133">
        <f t="shared" si="48"/>
        <v>0</v>
      </c>
      <c r="P1178" s="218"/>
    </row>
    <row r="1179" spans="3:16" ht="26" hidden="1" outlineLevel="1" collapsed="1">
      <c r="C1179" s="440"/>
      <c r="D1179" s="181" t="s">
        <v>502</v>
      </c>
      <c r="E1179" s="213" t="s">
        <v>329</v>
      </c>
      <c r="F1179" s="217">
        <v>0</v>
      </c>
      <c r="G1179" s="129">
        <v>0</v>
      </c>
      <c r="H1179" s="130">
        <f t="shared" si="49"/>
        <v>0</v>
      </c>
      <c r="I1179" s="220" t="s">
        <v>329</v>
      </c>
      <c r="L1179" s="255" t="s">
        <v>47</v>
      </c>
      <c r="M1179" s="132">
        <v>0</v>
      </c>
      <c r="N1179" s="133">
        <f t="shared" si="48"/>
        <v>0</v>
      </c>
      <c r="P1179" s="218"/>
    </row>
    <row r="1180" spans="3:16" ht="14.5" hidden="1" customHeight="1" outlineLevel="2">
      <c r="C1180" s="440"/>
      <c r="D1180" s="181" t="s">
        <v>198</v>
      </c>
      <c r="E1180" s="213" t="s">
        <v>329</v>
      </c>
      <c r="F1180" s="217">
        <v>0</v>
      </c>
      <c r="G1180" s="129">
        <v>0</v>
      </c>
      <c r="H1180" s="130">
        <f t="shared" si="49"/>
        <v>0</v>
      </c>
      <c r="I1180" s="220" t="s">
        <v>329</v>
      </c>
      <c r="L1180" s="255" t="s">
        <v>47</v>
      </c>
      <c r="M1180" s="132">
        <v>0</v>
      </c>
      <c r="N1180" s="133">
        <f t="shared" si="48"/>
        <v>0</v>
      </c>
      <c r="P1180" s="218"/>
    </row>
    <row r="1181" spans="3:16" ht="14.5" hidden="1" customHeight="1" outlineLevel="2">
      <c r="C1181" s="440"/>
      <c r="D1181" s="181" t="s">
        <v>198</v>
      </c>
      <c r="E1181" s="213" t="s">
        <v>329</v>
      </c>
      <c r="F1181" s="217">
        <v>0</v>
      </c>
      <c r="G1181" s="129">
        <v>0</v>
      </c>
      <c r="H1181" s="130">
        <f t="shared" si="49"/>
        <v>0</v>
      </c>
      <c r="I1181" s="220" t="s">
        <v>329</v>
      </c>
      <c r="L1181" s="255" t="s">
        <v>47</v>
      </c>
      <c r="M1181" s="132">
        <v>0</v>
      </c>
      <c r="N1181" s="133">
        <f t="shared" si="48"/>
        <v>0</v>
      </c>
      <c r="P1181" s="218"/>
    </row>
    <row r="1182" spans="3:16" ht="14.5" hidden="1" customHeight="1" outlineLevel="2">
      <c r="C1182" s="440"/>
      <c r="D1182" s="181" t="s">
        <v>198</v>
      </c>
      <c r="E1182" s="213" t="s">
        <v>329</v>
      </c>
      <c r="F1182" s="217">
        <v>0</v>
      </c>
      <c r="G1182" s="129">
        <v>0</v>
      </c>
      <c r="H1182" s="130">
        <f t="shared" si="49"/>
        <v>0</v>
      </c>
      <c r="I1182" s="220" t="s">
        <v>329</v>
      </c>
      <c r="L1182" s="255" t="s">
        <v>47</v>
      </c>
      <c r="M1182" s="132">
        <v>0</v>
      </c>
      <c r="N1182" s="133">
        <f t="shared" si="48"/>
        <v>0</v>
      </c>
      <c r="P1182" s="218"/>
    </row>
    <row r="1183" spans="3:16" ht="14.5" hidden="1" customHeight="1" outlineLevel="2">
      <c r="C1183" s="440"/>
      <c r="D1183" s="181" t="s">
        <v>198</v>
      </c>
      <c r="E1183" s="213" t="s">
        <v>329</v>
      </c>
      <c r="F1183" s="217">
        <v>0</v>
      </c>
      <c r="G1183" s="129">
        <v>0</v>
      </c>
      <c r="H1183" s="130">
        <f t="shared" si="49"/>
        <v>0</v>
      </c>
      <c r="I1183" s="220" t="s">
        <v>329</v>
      </c>
      <c r="L1183" s="255" t="s">
        <v>47</v>
      </c>
      <c r="M1183" s="132">
        <v>0</v>
      </c>
      <c r="N1183" s="133">
        <f t="shared" si="48"/>
        <v>0</v>
      </c>
      <c r="P1183" s="218"/>
    </row>
    <row r="1184" spans="3:16" ht="26" hidden="1" outlineLevel="1" collapsed="1">
      <c r="C1184" s="440"/>
      <c r="D1184" s="181" t="s">
        <v>535</v>
      </c>
      <c r="E1184" s="213" t="s">
        <v>329</v>
      </c>
      <c r="F1184" s="217">
        <v>0</v>
      </c>
      <c r="G1184" s="129">
        <v>0</v>
      </c>
      <c r="H1184" s="130">
        <f t="shared" si="49"/>
        <v>0</v>
      </c>
      <c r="I1184" s="220" t="s">
        <v>329</v>
      </c>
      <c r="L1184" s="255" t="s">
        <v>47</v>
      </c>
      <c r="M1184" s="132">
        <v>0</v>
      </c>
      <c r="N1184" s="133">
        <f t="shared" si="48"/>
        <v>0</v>
      </c>
      <c r="P1184" s="218"/>
    </row>
    <row r="1185" spans="3:16" ht="14.5" hidden="1" customHeight="1" outlineLevel="2">
      <c r="C1185" s="440"/>
      <c r="D1185" s="181" t="s">
        <v>536</v>
      </c>
      <c r="E1185" s="213" t="s">
        <v>329</v>
      </c>
      <c r="F1185" s="217">
        <v>0</v>
      </c>
      <c r="G1185" s="129">
        <v>0</v>
      </c>
      <c r="H1185" s="130">
        <f t="shared" si="49"/>
        <v>0</v>
      </c>
      <c r="I1185" s="220" t="s">
        <v>329</v>
      </c>
      <c r="L1185" s="255" t="s">
        <v>47</v>
      </c>
      <c r="M1185" s="132">
        <v>0</v>
      </c>
      <c r="N1185" s="133">
        <f t="shared" si="48"/>
        <v>0</v>
      </c>
      <c r="P1185" s="218"/>
    </row>
    <row r="1186" spans="3:16" ht="14.5" hidden="1" customHeight="1" outlineLevel="2">
      <c r="C1186" s="440"/>
      <c r="D1186" s="181" t="s">
        <v>536</v>
      </c>
      <c r="E1186" s="213" t="s">
        <v>329</v>
      </c>
      <c r="F1186" s="217">
        <v>0</v>
      </c>
      <c r="G1186" s="129">
        <v>0</v>
      </c>
      <c r="H1186" s="130">
        <f t="shared" si="49"/>
        <v>0</v>
      </c>
      <c r="I1186" s="220" t="s">
        <v>329</v>
      </c>
      <c r="L1186" s="255" t="s">
        <v>47</v>
      </c>
      <c r="M1186" s="132">
        <v>0</v>
      </c>
      <c r="N1186" s="133">
        <f t="shared" si="48"/>
        <v>0</v>
      </c>
      <c r="P1186" s="218"/>
    </row>
    <row r="1187" spans="3:16" ht="14.5" hidden="1" customHeight="1" outlineLevel="2">
      <c r="C1187" s="440"/>
      <c r="D1187" s="181" t="s">
        <v>536</v>
      </c>
      <c r="E1187" s="213" t="s">
        <v>329</v>
      </c>
      <c r="F1187" s="217">
        <v>0</v>
      </c>
      <c r="G1187" s="129">
        <v>0</v>
      </c>
      <c r="H1187" s="130">
        <f t="shared" si="49"/>
        <v>0</v>
      </c>
      <c r="I1187" s="220" t="s">
        <v>329</v>
      </c>
      <c r="L1187" s="255" t="s">
        <v>47</v>
      </c>
      <c r="M1187" s="132">
        <v>0</v>
      </c>
      <c r="N1187" s="133">
        <f t="shared" si="48"/>
        <v>0</v>
      </c>
      <c r="P1187" s="218"/>
    </row>
    <row r="1188" spans="3:16" ht="14.5" hidden="1" customHeight="1" outlineLevel="2">
      <c r="C1188" s="440"/>
      <c r="D1188" s="181" t="s">
        <v>536</v>
      </c>
      <c r="E1188" s="213" t="s">
        <v>329</v>
      </c>
      <c r="F1188" s="217">
        <v>0</v>
      </c>
      <c r="G1188" s="129">
        <v>0</v>
      </c>
      <c r="H1188" s="130">
        <f t="shared" si="49"/>
        <v>0</v>
      </c>
      <c r="I1188" s="220" t="s">
        <v>329</v>
      </c>
      <c r="L1188" s="255" t="s">
        <v>47</v>
      </c>
      <c r="M1188" s="132">
        <v>0</v>
      </c>
      <c r="N1188" s="133">
        <f t="shared" si="48"/>
        <v>0</v>
      </c>
      <c r="P1188" s="218"/>
    </row>
    <row r="1189" spans="3:16" ht="26" hidden="1" outlineLevel="1" collapsed="1">
      <c r="C1189" s="440"/>
      <c r="D1189" s="181" t="s">
        <v>505</v>
      </c>
      <c r="E1189" s="213" t="s">
        <v>329</v>
      </c>
      <c r="F1189" s="217">
        <v>0</v>
      </c>
      <c r="G1189" s="129">
        <v>0</v>
      </c>
      <c r="H1189" s="130">
        <f t="shared" si="49"/>
        <v>0</v>
      </c>
      <c r="I1189" s="220" t="s">
        <v>329</v>
      </c>
      <c r="L1189" s="255" t="s">
        <v>47</v>
      </c>
      <c r="M1189" s="132">
        <v>0</v>
      </c>
      <c r="N1189" s="133">
        <f t="shared" si="48"/>
        <v>0</v>
      </c>
      <c r="P1189" s="218"/>
    </row>
    <row r="1190" spans="3:16" ht="14.5" hidden="1" customHeight="1" outlineLevel="2">
      <c r="C1190" s="440"/>
      <c r="D1190" s="181" t="s">
        <v>225</v>
      </c>
      <c r="E1190" s="213" t="s">
        <v>329</v>
      </c>
      <c r="F1190" s="217">
        <v>0</v>
      </c>
      <c r="G1190" s="129">
        <v>0</v>
      </c>
      <c r="H1190" s="130">
        <f t="shared" si="49"/>
        <v>0</v>
      </c>
      <c r="I1190" s="220" t="s">
        <v>329</v>
      </c>
      <c r="L1190" s="255" t="s">
        <v>47</v>
      </c>
      <c r="M1190" s="132">
        <v>0</v>
      </c>
      <c r="N1190" s="133">
        <f t="shared" si="48"/>
        <v>0</v>
      </c>
      <c r="P1190" s="218"/>
    </row>
    <row r="1191" spans="3:16" ht="14.5" hidden="1" customHeight="1" outlineLevel="2">
      <c r="C1191" s="440"/>
      <c r="D1191" s="181" t="s">
        <v>225</v>
      </c>
      <c r="E1191" s="213" t="s">
        <v>329</v>
      </c>
      <c r="F1191" s="217">
        <v>0</v>
      </c>
      <c r="G1191" s="129">
        <v>0</v>
      </c>
      <c r="H1191" s="130">
        <f t="shared" si="49"/>
        <v>0</v>
      </c>
      <c r="I1191" s="220" t="s">
        <v>329</v>
      </c>
      <c r="L1191" s="255" t="s">
        <v>47</v>
      </c>
      <c r="M1191" s="132">
        <v>0</v>
      </c>
      <c r="N1191" s="133">
        <f t="shared" si="48"/>
        <v>0</v>
      </c>
      <c r="P1191" s="218"/>
    </row>
    <row r="1192" spans="3:16" ht="14.5" hidden="1" customHeight="1" outlineLevel="2">
      <c r="C1192" s="440"/>
      <c r="D1192" s="181" t="s">
        <v>225</v>
      </c>
      <c r="E1192" s="213" t="s">
        <v>329</v>
      </c>
      <c r="F1192" s="217">
        <v>0</v>
      </c>
      <c r="G1192" s="129">
        <v>0</v>
      </c>
      <c r="H1192" s="130">
        <f t="shared" si="49"/>
        <v>0</v>
      </c>
      <c r="I1192" s="220" t="s">
        <v>329</v>
      </c>
      <c r="L1192" s="255" t="s">
        <v>47</v>
      </c>
      <c r="M1192" s="132">
        <v>0</v>
      </c>
      <c r="N1192" s="133">
        <f t="shared" si="48"/>
        <v>0</v>
      </c>
      <c r="P1192" s="218"/>
    </row>
    <row r="1193" spans="3:16" ht="14.5" hidden="1" customHeight="1" outlineLevel="2">
      <c r="C1193" s="440"/>
      <c r="D1193" s="181" t="s">
        <v>225</v>
      </c>
      <c r="E1193" s="213" t="s">
        <v>329</v>
      </c>
      <c r="F1193" s="217">
        <v>0</v>
      </c>
      <c r="G1193" s="129">
        <v>0</v>
      </c>
      <c r="H1193" s="130">
        <f t="shared" si="49"/>
        <v>0</v>
      </c>
      <c r="I1193" s="220" t="s">
        <v>329</v>
      </c>
      <c r="L1193" s="255" t="s">
        <v>47</v>
      </c>
      <c r="M1193" s="132">
        <v>0</v>
      </c>
      <c r="N1193" s="133">
        <f t="shared" si="48"/>
        <v>0</v>
      </c>
      <c r="P1193" s="218"/>
    </row>
    <row r="1194" spans="3:16" ht="26" hidden="1" outlineLevel="1" collapsed="1">
      <c r="C1194" s="440"/>
      <c r="D1194" s="181" t="s">
        <v>468</v>
      </c>
      <c r="E1194" s="213" t="s">
        <v>329</v>
      </c>
      <c r="F1194" s="217">
        <v>0</v>
      </c>
      <c r="G1194" s="129">
        <v>0</v>
      </c>
      <c r="H1194" s="130">
        <f t="shared" si="49"/>
        <v>0</v>
      </c>
      <c r="I1194" s="220" t="s">
        <v>329</v>
      </c>
      <c r="L1194" s="255" t="s">
        <v>47</v>
      </c>
      <c r="M1194" s="132">
        <v>0</v>
      </c>
      <c r="N1194" s="133">
        <f t="shared" si="48"/>
        <v>0</v>
      </c>
      <c r="P1194" s="218"/>
    </row>
    <row r="1195" spans="3:16" ht="14.5" hidden="1" customHeight="1" outlineLevel="2">
      <c r="C1195" s="440"/>
      <c r="D1195" s="181" t="s">
        <v>233</v>
      </c>
      <c r="E1195" s="213" t="s">
        <v>329</v>
      </c>
      <c r="F1195" s="217">
        <v>0</v>
      </c>
      <c r="G1195" s="129">
        <v>0</v>
      </c>
      <c r="H1195" s="130">
        <f t="shared" si="49"/>
        <v>0</v>
      </c>
      <c r="I1195" s="220" t="s">
        <v>329</v>
      </c>
      <c r="L1195" s="255" t="s">
        <v>47</v>
      </c>
      <c r="M1195" s="132">
        <v>0</v>
      </c>
      <c r="N1195" s="133">
        <f t="shared" si="48"/>
        <v>0</v>
      </c>
      <c r="P1195" s="218"/>
    </row>
    <row r="1196" spans="3:16" ht="14.5" hidden="1" customHeight="1" outlineLevel="2">
      <c r="C1196" s="440"/>
      <c r="D1196" s="181" t="s">
        <v>233</v>
      </c>
      <c r="E1196" s="213" t="s">
        <v>329</v>
      </c>
      <c r="F1196" s="217">
        <v>0</v>
      </c>
      <c r="G1196" s="129">
        <v>0</v>
      </c>
      <c r="H1196" s="130">
        <f t="shared" si="49"/>
        <v>0</v>
      </c>
      <c r="I1196" s="220" t="s">
        <v>329</v>
      </c>
      <c r="L1196" s="255" t="s">
        <v>47</v>
      </c>
      <c r="M1196" s="132">
        <v>0</v>
      </c>
      <c r="N1196" s="133">
        <f t="shared" si="48"/>
        <v>0</v>
      </c>
      <c r="P1196" s="218"/>
    </row>
    <row r="1197" spans="3:16" ht="14.5" hidden="1" customHeight="1" outlineLevel="2">
      <c r="C1197" s="440"/>
      <c r="D1197" s="181" t="s">
        <v>233</v>
      </c>
      <c r="E1197" s="213" t="s">
        <v>329</v>
      </c>
      <c r="F1197" s="217">
        <v>0</v>
      </c>
      <c r="G1197" s="129">
        <v>0</v>
      </c>
      <c r="H1197" s="130">
        <f t="shared" si="49"/>
        <v>0</v>
      </c>
      <c r="I1197" s="220" t="s">
        <v>329</v>
      </c>
      <c r="L1197" s="255" t="s">
        <v>47</v>
      </c>
      <c r="M1197" s="132">
        <v>0</v>
      </c>
      <c r="N1197" s="133">
        <f t="shared" si="48"/>
        <v>0</v>
      </c>
      <c r="P1197" s="218"/>
    </row>
    <row r="1198" spans="3:16" ht="14.5" hidden="1" customHeight="1" outlineLevel="2">
      <c r="C1198" s="440"/>
      <c r="D1198" s="181" t="s">
        <v>233</v>
      </c>
      <c r="E1198" s="213" t="s">
        <v>329</v>
      </c>
      <c r="F1198" s="217">
        <v>0</v>
      </c>
      <c r="G1198" s="129">
        <v>0</v>
      </c>
      <c r="H1198" s="130">
        <f t="shared" si="49"/>
        <v>0</v>
      </c>
      <c r="I1198" s="220" t="s">
        <v>329</v>
      </c>
      <c r="L1198" s="255" t="s">
        <v>47</v>
      </c>
      <c r="M1198" s="132">
        <v>0</v>
      </c>
      <c r="N1198" s="133">
        <f t="shared" si="48"/>
        <v>0</v>
      </c>
      <c r="P1198" s="218"/>
    </row>
    <row r="1199" spans="3:16" ht="26" hidden="1" outlineLevel="1" collapsed="1">
      <c r="C1199" s="440"/>
      <c r="D1199" s="181" t="s">
        <v>537</v>
      </c>
      <c r="E1199" s="213" t="s">
        <v>329</v>
      </c>
      <c r="F1199" s="217">
        <v>0</v>
      </c>
      <c r="G1199" s="129">
        <v>0</v>
      </c>
      <c r="H1199" s="130">
        <f t="shared" si="49"/>
        <v>0</v>
      </c>
      <c r="I1199" s="220" t="s">
        <v>329</v>
      </c>
      <c r="L1199" s="255" t="s">
        <v>47</v>
      </c>
      <c r="M1199" s="132">
        <v>0</v>
      </c>
      <c r="N1199" s="133">
        <f t="shared" si="48"/>
        <v>0</v>
      </c>
      <c r="P1199" s="218"/>
    </row>
    <row r="1200" spans="3:16" ht="14.5" hidden="1" customHeight="1" outlineLevel="2">
      <c r="C1200" s="440"/>
      <c r="D1200" s="181" t="s">
        <v>538</v>
      </c>
      <c r="E1200" s="213" t="s">
        <v>329</v>
      </c>
      <c r="F1200" s="217">
        <v>0</v>
      </c>
      <c r="G1200" s="129">
        <v>0</v>
      </c>
      <c r="H1200" s="130">
        <f t="shared" si="49"/>
        <v>0</v>
      </c>
      <c r="I1200" s="220" t="s">
        <v>329</v>
      </c>
      <c r="L1200" s="255" t="s">
        <v>47</v>
      </c>
      <c r="M1200" s="132">
        <v>0</v>
      </c>
      <c r="N1200" s="133">
        <f t="shared" si="48"/>
        <v>0</v>
      </c>
      <c r="P1200" s="218"/>
    </row>
    <row r="1201" spans="3:16" ht="14.5" hidden="1" customHeight="1" outlineLevel="2">
      <c r="C1201" s="440"/>
      <c r="D1201" s="181" t="s">
        <v>538</v>
      </c>
      <c r="E1201" s="213" t="s">
        <v>329</v>
      </c>
      <c r="F1201" s="217">
        <v>0</v>
      </c>
      <c r="G1201" s="129">
        <v>0</v>
      </c>
      <c r="H1201" s="130">
        <f t="shared" si="49"/>
        <v>0</v>
      </c>
      <c r="I1201" s="220" t="s">
        <v>329</v>
      </c>
      <c r="L1201" s="255" t="s">
        <v>47</v>
      </c>
      <c r="M1201" s="132">
        <v>0</v>
      </c>
      <c r="N1201" s="133">
        <f t="shared" si="48"/>
        <v>0</v>
      </c>
      <c r="P1201" s="218"/>
    </row>
    <row r="1202" spans="3:16" ht="14.5" hidden="1" customHeight="1" outlineLevel="2">
      <c r="C1202" s="440"/>
      <c r="D1202" s="181" t="s">
        <v>538</v>
      </c>
      <c r="E1202" s="213" t="s">
        <v>329</v>
      </c>
      <c r="F1202" s="217">
        <v>0</v>
      </c>
      <c r="G1202" s="129">
        <v>0</v>
      </c>
      <c r="H1202" s="130">
        <f t="shared" si="49"/>
        <v>0</v>
      </c>
      <c r="I1202" s="220" t="s">
        <v>329</v>
      </c>
      <c r="L1202" s="255" t="s">
        <v>47</v>
      </c>
      <c r="M1202" s="132">
        <v>0</v>
      </c>
      <c r="N1202" s="133">
        <f t="shared" si="48"/>
        <v>0</v>
      </c>
      <c r="P1202" s="218"/>
    </row>
    <row r="1203" spans="3:16" ht="14.5" hidden="1" customHeight="1" outlineLevel="2">
      <c r="C1203" s="440"/>
      <c r="D1203" s="181" t="s">
        <v>538</v>
      </c>
      <c r="E1203" s="213" t="s">
        <v>329</v>
      </c>
      <c r="F1203" s="217">
        <v>0</v>
      </c>
      <c r="G1203" s="129">
        <v>0</v>
      </c>
      <c r="H1203" s="130">
        <f t="shared" si="49"/>
        <v>0</v>
      </c>
      <c r="I1203" s="220" t="s">
        <v>329</v>
      </c>
      <c r="L1203" s="255" t="s">
        <v>47</v>
      </c>
      <c r="M1203" s="132">
        <v>0</v>
      </c>
      <c r="N1203" s="133">
        <f t="shared" si="48"/>
        <v>0</v>
      </c>
      <c r="P1203" s="218"/>
    </row>
    <row r="1204" spans="3:16" ht="26" hidden="1" outlineLevel="1" collapsed="1">
      <c r="C1204" s="440"/>
      <c r="D1204" s="181" t="s">
        <v>508</v>
      </c>
      <c r="E1204" s="213" t="s">
        <v>329</v>
      </c>
      <c r="F1204" s="217">
        <v>0</v>
      </c>
      <c r="G1204" s="129">
        <v>0</v>
      </c>
      <c r="H1204" s="130">
        <f t="shared" si="49"/>
        <v>0</v>
      </c>
      <c r="I1204" s="220" t="s">
        <v>329</v>
      </c>
      <c r="L1204" s="255" t="s">
        <v>47</v>
      </c>
      <c r="M1204" s="132">
        <v>0</v>
      </c>
      <c r="N1204" s="133">
        <f t="shared" si="48"/>
        <v>0</v>
      </c>
      <c r="P1204" s="218"/>
    </row>
    <row r="1205" spans="3:16" ht="14.5" hidden="1" customHeight="1" outlineLevel="2">
      <c r="C1205" s="440"/>
      <c r="D1205" s="181" t="s">
        <v>248</v>
      </c>
      <c r="E1205" s="213" t="s">
        <v>329</v>
      </c>
      <c r="F1205" s="217">
        <v>0</v>
      </c>
      <c r="G1205" s="129">
        <v>0</v>
      </c>
      <c r="H1205" s="130">
        <f t="shared" si="49"/>
        <v>0</v>
      </c>
      <c r="I1205" s="220" t="s">
        <v>329</v>
      </c>
      <c r="L1205" s="255" t="s">
        <v>47</v>
      </c>
      <c r="M1205" s="132">
        <v>0</v>
      </c>
      <c r="N1205" s="133">
        <f t="shared" si="48"/>
        <v>0</v>
      </c>
      <c r="P1205" s="218"/>
    </row>
    <row r="1206" spans="3:16" ht="14.5" hidden="1" customHeight="1" outlineLevel="2">
      <c r="C1206" s="440"/>
      <c r="D1206" s="181" t="s">
        <v>248</v>
      </c>
      <c r="E1206" s="213" t="s">
        <v>329</v>
      </c>
      <c r="F1206" s="217">
        <v>0</v>
      </c>
      <c r="G1206" s="129">
        <v>0</v>
      </c>
      <c r="H1206" s="130">
        <f t="shared" si="49"/>
        <v>0</v>
      </c>
      <c r="I1206" s="220" t="s">
        <v>329</v>
      </c>
      <c r="L1206" s="255" t="s">
        <v>47</v>
      </c>
      <c r="M1206" s="132">
        <v>0</v>
      </c>
      <c r="N1206" s="133">
        <f t="shared" si="48"/>
        <v>0</v>
      </c>
      <c r="P1206" s="218"/>
    </row>
    <row r="1207" spans="3:16" ht="14.5" hidden="1" customHeight="1" outlineLevel="2">
      <c r="C1207" s="440"/>
      <c r="D1207" s="181" t="s">
        <v>248</v>
      </c>
      <c r="E1207" s="213" t="s">
        <v>329</v>
      </c>
      <c r="F1207" s="217">
        <v>0</v>
      </c>
      <c r="G1207" s="129">
        <v>0</v>
      </c>
      <c r="H1207" s="130">
        <f t="shared" si="49"/>
        <v>0</v>
      </c>
      <c r="I1207" s="220" t="s">
        <v>329</v>
      </c>
      <c r="L1207" s="255" t="s">
        <v>47</v>
      </c>
      <c r="M1207" s="132">
        <v>0</v>
      </c>
      <c r="N1207" s="133">
        <f t="shared" si="48"/>
        <v>0</v>
      </c>
      <c r="P1207" s="218"/>
    </row>
    <row r="1208" spans="3:16" ht="14.5" hidden="1" customHeight="1" outlineLevel="2">
      <c r="C1208" s="440"/>
      <c r="D1208" s="181" t="s">
        <v>248</v>
      </c>
      <c r="E1208" s="213" t="s">
        <v>329</v>
      </c>
      <c r="F1208" s="217">
        <v>0</v>
      </c>
      <c r="G1208" s="129">
        <v>0</v>
      </c>
      <c r="H1208" s="130">
        <f t="shared" si="49"/>
        <v>0</v>
      </c>
      <c r="I1208" s="220" t="s">
        <v>329</v>
      </c>
      <c r="L1208" s="255" t="s">
        <v>47</v>
      </c>
      <c r="M1208" s="132">
        <v>0</v>
      </c>
      <c r="N1208" s="133">
        <f t="shared" si="48"/>
        <v>0</v>
      </c>
      <c r="P1208" s="218"/>
    </row>
    <row r="1209" spans="3:16" ht="26.15" hidden="1" customHeight="1" outlineLevel="1" collapsed="1">
      <c r="C1209" s="440"/>
      <c r="D1209" s="181" t="s">
        <v>509</v>
      </c>
      <c r="E1209" s="213" t="s">
        <v>329</v>
      </c>
      <c r="F1209" s="217">
        <v>0</v>
      </c>
      <c r="G1209" s="129">
        <v>0</v>
      </c>
      <c r="H1209" s="130">
        <f t="shared" si="49"/>
        <v>0</v>
      </c>
      <c r="I1209" s="220" t="s">
        <v>329</v>
      </c>
      <c r="L1209" s="255" t="s">
        <v>47</v>
      </c>
      <c r="M1209" s="132">
        <v>0</v>
      </c>
      <c r="N1209" s="133">
        <f t="shared" si="48"/>
        <v>0</v>
      </c>
      <c r="P1209" s="218"/>
    </row>
    <row r="1210" spans="3:16" ht="14.5" hidden="1" customHeight="1" outlineLevel="2">
      <c r="C1210" s="440"/>
      <c r="D1210" s="181" t="s">
        <v>254</v>
      </c>
      <c r="E1210" s="213" t="s">
        <v>329</v>
      </c>
      <c r="F1210" s="217">
        <v>0</v>
      </c>
      <c r="G1210" s="129">
        <v>0</v>
      </c>
      <c r="H1210" s="130">
        <f t="shared" si="49"/>
        <v>0</v>
      </c>
      <c r="I1210" s="220" t="s">
        <v>329</v>
      </c>
      <c r="L1210" s="255" t="s">
        <v>47</v>
      </c>
      <c r="M1210" s="132">
        <v>0</v>
      </c>
      <c r="N1210" s="133">
        <f t="shared" si="48"/>
        <v>0</v>
      </c>
      <c r="P1210" s="218"/>
    </row>
    <row r="1211" spans="3:16" ht="14.5" hidden="1" customHeight="1" outlineLevel="2">
      <c r="C1211" s="440"/>
      <c r="D1211" s="181" t="s">
        <v>254</v>
      </c>
      <c r="E1211" s="213" t="s">
        <v>329</v>
      </c>
      <c r="F1211" s="217">
        <v>0</v>
      </c>
      <c r="G1211" s="129">
        <v>0</v>
      </c>
      <c r="H1211" s="130">
        <f t="shared" si="49"/>
        <v>0</v>
      </c>
      <c r="I1211" s="220" t="s">
        <v>329</v>
      </c>
      <c r="L1211" s="255" t="s">
        <v>47</v>
      </c>
      <c r="M1211" s="132">
        <v>0</v>
      </c>
      <c r="N1211" s="133">
        <f t="shared" si="48"/>
        <v>0</v>
      </c>
      <c r="P1211" s="218"/>
    </row>
    <row r="1212" spans="3:16" ht="14.5" hidden="1" customHeight="1" outlineLevel="2">
      <c r="C1212" s="440"/>
      <c r="D1212" s="181" t="s">
        <v>254</v>
      </c>
      <c r="E1212" s="213" t="s">
        <v>329</v>
      </c>
      <c r="F1212" s="217">
        <v>0</v>
      </c>
      <c r="G1212" s="129">
        <v>0</v>
      </c>
      <c r="H1212" s="130">
        <f t="shared" si="49"/>
        <v>0</v>
      </c>
      <c r="I1212" s="220" t="s">
        <v>329</v>
      </c>
      <c r="L1212" s="255" t="s">
        <v>47</v>
      </c>
      <c r="M1212" s="132">
        <v>0</v>
      </c>
      <c r="N1212" s="133">
        <f t="shared" si="48"/>
        <v>0</v>
      </c>
      <c r="P1212" s="218"/>
    </row>
    <row r="1213" spans="3:16" ht="14.5" hidden="1" customHeight="1" outlineLevel="2">
      <c r="C1213" s="440"/>
      <c r="D1213" s="181" t="s">
        <v>254</v>
      </c>
      <c r="E1213" s="213" t="s">
        <v>329</v>
      </c>
      <c r="F1213" s="217">
        <v>0</v>
      </c>
      <c r="G1213" s="129">
        <v>0</v>
      </c>
      <c r="H1213" s="130">
        <f t="shared" si="49"/>
        <v>0</v>
      </c>
      <c r="I1213" s="220" t="s">
        <v>329</v>
      </c>
      <c r="L1213" s="255" t="s">
        <v>47</v>
      </c>
      <c r="M1213" s="132">
        <v>0</v>
      </c>
      <c r="N1213" s="133">
        <f t="shared" ref="N1213:N1247" si="50">IF(L1213="Accepté",H1213,IF(L1213="Revu",ROUND(M1213,2),0))</f>
        <v>0</v>
      </c>
      <c r="P1213" s="218"/>
    </row>
    <row r="1214" spans="3:16" ht="26" hidden="1" outlineLevel="1" collapsed="1">
      <c r="C1214" s="440"/>
      <c r="D1214" s="181" t="s">
        <v>510</v>
      </c>
      <c r="E1214" s="213" t="s">
        <v>329</v>
      </c>
      <c r="F1214" s="217">
        <v>0</v>
      </c>
      <c r="G1214" s="129">
        <v>0</v>
      </c>
      <c r="H1214" s="130">
        <f t="shared" ref="H1214:H1247" si="51">ROUND(G1214,2)*ROUND(F1214,2)</f>
        <v>0</v>
      </c>
      <c r="I1214" s="220" t="s">
        <v>329</v>
      </c>
      <c r="L1214" s="255" t="s">
        <v>47</v>
      </c>
      <c r="M1214" s="132">
        <v>0</v>
      </c>
      <c r="N1214" s="133">
        <f t="shared" si="50"/>
        <v>0</v>
      </c>
      <c r="P1214" s="218"/>
    </row>
    <row r="1215" spans="3:16" ht="14.5" hidden="1" customHeight="1" outlineLevel="2">
      <c r="C1215" s="440"/>
      <c r="D1215" s="181" t="s">
        <v>259</v>
      </c>
      <c r="E1215" s="213" t="s">
        <v>329</v>
      </c>
      <c r="F1215" s="217">
        <v>0</v>
      </c>
      <c r="G1215" s="129">
        <v>0</v>
      </c>
      <c r="H1215" s="130">
        <f t="shared" si="51"/>
        <v>0</v>
      </c>
      <c r="I1215" s="220" t="s">
        <v>329</v>
      </c>
      <c r="L1215" s="255" t="s">
        <v>47</v>
      </c>
      <c r="M1215" s="132">
        <v>0</v>
      </c>
      <c r="N1215" s="133">
        <f t="shared" si="50"/>
        <v>0</v>
      </c>
      <c r="P1215" s="218"/>
    </row>
    <row r="1216" spans="3:16" ht="14.5" hidden="1" customHeight="1" outlineLevel="2">
      <c r="C1216" s="440"/>
      <c r="D1216" s="181" t="s">
        <v>259</v>
      </c>
      <c r="E1216" s="213" t="s">
        <v>329</v>
      </c>
      <c r="F1216" s="217">
        <v>0</v>
      </c>
      <c r="G1216" s="129">
        <v>0</v>
      </c>
      <c r="H1216" s="130">
        <f t="shared" si="51"/>
        <v>0</v>
      </c>
      <c r="I1216" s="220" t="s">
        <v>329</v>
      </c>
      <c r="L1216" s="255" t="s">
        <v>47</v>
      </c>
      <c r="M1216" s="132">
        <v>0</v>
      </c>
      <c r="N1216" s="133">
        <f t="shared" si="50"/>
        <v>0</v>
      </c>
      <c r="P1216" s="218"/>
    </row>
    <row r="1217" spans="3:16" ht="14.5" hidden="1" customHeight="1" outlineLevel="2">
      <c r="C1217" s="440"/>
      <c r="D1217" s="181" t="s">
        <v>259</v>
      </c>
      <c r="E1217" s="213" t="s">
        <v>329</v>
      </c>
      <c r="F1217" s="217">
        <v>0</v>
      </c>
      <c r="G1217" s="129">
        <v>0</v>
      </c>
      <c r="H1217" s="130">
        <f t="shared" si="51"/>
        <v>0</v>
      </c>
      <c r="I1217" s="220" t="s">
        <v>329</v>
      </c>
      <c r="L1217" s="255" t="s">
        <v>47</v>
      </c>
      <c r="M1217" s="132">
        <v>0</v>
      </c>
      <c r="N1217" s="133">
        <f t="shared" si="50"/>
        <v>0</v>
      </c>
      <c r="P1217" s="218"/>
    </row>
    <row r="1218" spans="3:16" ht="14.5" hidden="1" customHeight="1" outlineLevel="2">
      <c r="C1218" s="440"/>
      <c r="D1218" s="181" t="s">
        <v>259</v>
      </c>
      <c r="E1218" s="213" t="s">
        <v>329</v>
      </c>
      <c r="F1218" s="217">
        <v>0</v>
      </c>
      <c r="G1218" s="129">
        <v>0</v>
      </c>
      <c r="H1218" s="130">
        <f t="shared" si="51"/>
        <v>0</v>
      </c>
      <c r="I1218" s="220" t="s">
        <v>329</v>
      </c>
      <c r="L1218" s="255" t="s">
        <v>47</v>
      </c>
      <c r="M1218" s="132">
        <v>0</v>
      </c>
      <c r="N1218" s="133">
        <f t="shared" si="50"/>
        <v>0</v>
      </c>
      <c r="P1218" s="218"/>
    </row>
    <row r="1219" spans="3:16" ht="26.15" hidden="1" customHeight="1" outlineLevel="1" collapsed="1">
      <c r="C1219" s="440"/>
      <c r="D1219" s="181" t="s">
        <v>511</v>
      </c>
      <c r="E1219" s="213" t="s">
        <v>329</v>
      </c>
      <c r="F1219" s="217">
        <v>0</v>
      </c>
      <c r="G1219" s="129">
        <v>0</v>
      </c>
      <c r="H1219" s="130">
        <f t="shared" si="51"/>
        <v>0</v>
      </c>
      <c r="I1219" s="220" t="s">
        <v>329</v>
      </c>
      <c r="L1219" s="255" t="s">
        <v>47</v>
      </c>
      <c r="M1219" s="132">
        <v>0</v>
      </c>
      <c r="N1219" s="133">
        <f t="shared" si="50"/>
        <v>0</v>
      </c>
      <c r="P1219" s="218"/>
    </row>
    <row r="1220" spans="3:16" ht="26.15" hidden="1" customHeight="1" outlineLevel="2">
      <c r="C1220" s="440"/>
      <c r="D1220" s="181" t="s">
        <v>264</v>
      </c>
      <c r="E1220" s="213" t="s">
        <v>329</v>
      </c>
      <c r="F1220" s="217">
        <v>0</v>
      </c>
      <c r="G1220" s="129">
        <v>0</v>
      </c>
      <c r="H1220" s="130">
        <f t="shared" si="51"/>
        <v>0</v>
      </c>
      <c r="I1220" s="220" t="s">
        <v>329</v>
      </c>
      <c r="L1220" s="255" t="s">
        <v>47</v>
      </c>
      <c r="M1220" s="132">
        <v>0</v>
      </c>
      <c r="N1220" s="133">
        <f t="shared" si="50"/>
        <v>0</v>
      </c>
      <c r="P1220" s="218"/>
    </row>
    <row r="1221" spans="3:16" ht="26.15" hidden="1" customHeight="1" outlineLevel="2">
      <c r="C1221" s="440"/>
      <c r="D1221" s="181" t="s">
        <v>264</v>
      </c>
      <c r="E1221" s="213" t="s">
        <v>329</v>
      </c>
      <c r="F1221" s="217">
        <v>0</v>
      </c>
      <c r="G1221" s="129">
        <v>0</v>
      </c>
      <c r="H1221" s="130">
        <f t="shared" si="51"/>
        <v>0</v>
      </c>
      <c r="I1221" s="220" t="s">
        <v>329</v>
      </c>
      <c r="L1221" s="255" t="s">
        <v>47</v>
      </c>
      <c r="M1221" s="132">
        <v>0</v>
      </c>
      <c r="N1221" s="133">
        <f t="shared" si="50"/>
        <v>0</v>
      </c>
      <c r="P1221" s="218"/>
    </row>
    <row r="1222" spans="3:16" ht="26.15" hidden="1" customHeight="1" outlineLevel="2">
      <c r="C1222" s="440"/>
      <c r="D1222" s="181" t="s">
        <v>264</v>
      </c>
      <c r="E1222" s="213" t="s">
        <v>329</v>
      </c>
      <c r="F1222" s="217">
        <v>0</v>
      </c>
      <c r="G1222" s="129">
        <v>0</v>
      </c>
      <c r="H1222" s="130">
        <f t="shared" si="51"/>
        <v>0</v>
      </c>
      <c r="I1222" s="220" t="s">
        <v>329</v>
      </c>
      <c r="L1222" s="255" t="s">
        <v>47</v>
      </c>
      <c r="M1222" s="132">
        <v>0</v>
      </c>
      <c r="N1222" s="133">
        <f t="shared" si="50"/>
        <v>0</v>
      </c>
      <c r="P1222" s="218"/>
    </row>
    <row r="1223" spans="3:16" ht="26.15" hidden="1" customHeight="1" outlineLevel="2">
      <c r="C1223" s="440"/>
      <c r="D1223" s="181" t="s">
        <v>264</v>
      </c>
      <c r="E1223" s="213" t="s">
        <v>329</v>
      </c>
      <c r="F1223" s="217">
        <v>0</v>
      </c>
      <c r="G1223" s="129">
        <v>0</v>
      </c>
      <c r="H1223" s="130">
        <f t="shared" si="51"/>
        <v>0</v>
      </c>
      <c r="I1223" s="220" t="s">
        <v>329</v>
      </c>
      <c r="L1223" s="255" t="s">
        <v>47</v>
      </c>
      <c r="M1223" s="132">
        <v>0</v>
      </c>
      <c r="N1223" s="133">
        <f t="shared" si="50"/>
        <v>0</v>
      </c>
      <c r="P1223" s="218"/>
    </row>
    <row r="1224" spans="3:16" ht="26.15" hidden="1" customHeight="1" outlineLevel="1" collapsed="1">
      <c r="C1224" s="440"/>
      <c r="D1224" s="181" t="s">
        <v>512</v>
      </c>
      <c r="E1224" s="213" t="s">
        <v>329</v>
      </c>
      <c r="F1224" s="217">
        <v>0</v>
      </c>
      <c r="G1224" s="129">
        <v>0</v>
      </c>
      <c r="H1224" s="130">
        <f t="shared" si="51"/>
        <v>0</v>
      </c>
      <c r="I1224" s="220" t="s">
        <v>329</v>
      </c>
      <c r="L1224" s="255" t="s">
        <v>47</v>
      </c>
      <c r="M1224" s="132">
        <v>0</v>
      </c>
      <c r="N1224" s="133">
        <f t="shared" si="50"/>
        <v>0</v>
      </c>
      <c r="P1224" s="218"/>
    </row>
    <row r="1225" spans="3:16" ht="26.15" hidden="1" customHeight="1" outlineLevel="2">
      <c r="C1225" s="440"/>
      <c r="D1225" s="181" t="s">
        <v>268</v>
      </c>
      <c r="E1225" s="213" t="s">
        <v>329</v>
      </c>
      <c r="F1225" s="217">
        <v>0</v>
      </c>
      <c r="G1225" s="129">
        <v>0</v>
      </c>
      <c r="H1225" s="130">
        <f t="shared" si="51"/>
        <v>0</v>
      </c>
      <c r="I1225" s="220" t="s">
        <v>329</v>
      </c>
      <c r="L1225" s="255" t="s">
        <v>47</v>
      </c>
      <c r="M1225" s="132">
        <v>0</v>
      </c>
      <c r="N1225" s="133">
        <f t="shared" si="50"/>
        <v>0</v>
      </c>
      <c r="P1225" s="218"/>
    </row>
    <row r="1226" spans="3:16" ht="26.15" hidden="1" customHeight="1" outlineLevel="2">
      <c r="C1226" s="440"/>
      <c r="D1226" s="181" t="s">
        <v>268</v>
      </c>
      <c r="E1226" s="213" t="s">
        <v>329</v>
      </c>
      <c r="F1226" s="217">
        <v>0</v>
      </c>
      <c r="G1226" s="129">
        <v>0</v>
      </c>
      <c r="H1226" s="130">
        <f t="shared" si="51"/>
        <v>0</v>
      </c>
      <c r="I1226" s="220" t="s">
        <v>329</v>
      </c>
      <c r="L1226" s="255" t="s">
        <v>47</v>
      </c>
      <c r="M1226" s="132">
        <v>0</v>
      </c>
      <c r="N1226" s="133">
        <f t="shared" si="50"/>
        <v>0</v>
      </c>
      <c r="P1226" s="218"/>
    </row>
    <row r="1227" spans="3:16" ht="26.15" hidden="1" customHeight="1" outlineLevel="2">
      <c r="C1227" s="440"/>
      <c r="D1227" s="181" t="s">
        <v>268</v>
      </c>
      <c r="E1227" s="213" t="s">
        <v>329</v>
      </c>
      <c r="F1227" s="217">
        <v>0</v>
      </c>
      <c r="G1227" s="129">
        <v>0</v>
      </c>
      <c r="H1227" s="130">
        <f t="shared" si="51"/>
        <v>0</v>
      </c>
      <c r="I1227" s="220" t="s">
        <v>329</v>
      </c>
      <c r="L1227" s="255" t="s">
        <v>47</v>
      </c>
      <c r="M1227" s="132">
        <v>0</v>
      </c>
      <c r="N1227" s="133">
        <f t="shared" si="50"/>
        <v>0</v>
      </c>
      <c r="P1227" s="218"/>
    </row>
    <row r="1228" spans="3:16" ht="26.15" hidden="1" customHeight="1" outlineLevel="2">
      <c r="C1228" s="440"/>
      <c r="D1228" s="181" t="s">
        <v>268</v>
      </c>
      <c r="E1228" s="213" t="s">
        <v>329</v>
      </c>
      <c r="F1228" s="217">
        <v>0</v>
      </c>
      <c r="G1228" s="129">
        <v>0</v>
      </c>
      <c r="H1228" s="130">
        <f t="shared" si="51"/>
        <v>0</v>
      </c>
      <c r="I1228" s="220" t="s">
        <v>329</v>
      </c>
      <c r="L1228" s="255" t="s">
        <v>47</v>
      </c>
      <c r="M1228" s="132">
        <v>0</v>
      </c>
      <c r="N1228" s="133">
        <f t="shared" si="50"/>
        <v>0</v>
      </c>
      <c r="P1228" s="218"/>
    </row>
    <row r="1229" spans="3:16" ht="26" hidden="1" outlineLevel="1" collapsed="1">
      <c r="C1229" s="440"/>
      <c r="D1229" s="181" t="s">
        <v>513</v>
      </c>
      <c r="E1229" s="213" t="s">
        <v>329</v>
      </c>
      <c r="F1229" s="217">
        <v>0</v>
      </c>
      <c r="G1229" s="129">
        <v>0</v>
      </c>
      <c r="H1229" s="130">
        <f t="shared" si="51"/>
        <v>0</v>
      </c>
      <c r="I1229" s="220" t="s">
        <v>329</v>
      </c>
      <c r="L1229" s="255" t="s">
        <v>47</v>
      </c>
      <c r="M1229" s="132">
        <v>0</v>
      </c>
      <c r="N1229" s="133">
        <f t="shared" si="50"/>
        <v>0</v>
      </c>
      <c r="P1229" s="218"/>
    </row>
    <row r="1230" spans="3:16" ht="14.5" hidden="1" customHeight="1" outlineLevel="2">
      <c r="C1230" s="440"/>
      <c r="D1230" s="181" t="s">
        <v>274</v>
      </c>
      <c r="E1230" s="213" t="s">
        <v>329</v>
      </c>
      <c r="F1230" s="217">
        <v>0</v>
      </c>
      <c r="G1230" s="129">
        <v>0</v>
      </c>
      <c r="H1230" s="130">
        <f t="shared" si="51"/>
        <v>0</v>
      </c>
      <c r="I1230" s="220" t="s">
        <v>329</v>
      </c>
      <c r="L1230" s="255" t="s">
        <v>47</v>
      </c>
      <c r="M1230" s="132">
        <v>0</v>
      </c>
      <c r="N1230" s="133">
        <f t="shared" si="50"/>
        <v>0</v>
      </c>
      <c r="P1230" s="218"/>
    </row>
    <row r="1231" spans="3:16" ht="14.5" hidden="1" customHeight="1" outlineLevel="2">
      <c r="C1231" s="440"/>
      <c r="D1231" s="181" t="s">
        <v>274</v>
      </c>
      <c r="E1231" s="213" t="s">
        <v>329</v>
      </c>
      <c r="F1231" s="217">
        <v>0</v>
      </c>
      <c r="G1231" s="129">
        <v>0</v>
      </c>
      <c r="H1231" s="130">
        <f t="shared" si="51"/>
        <v>0</v>
      </c>
      <c r="I1231" s="220" t="s">
        <v>329</v>
      </c>
      <c r="L1231" s="255" t="s">
        <v>47</v>
      </c>
      <c r="M1231" s="132">
        <v>0</v>
      </c>
      <c r="N1231" s="133">
        <f t="shared" si="50"/>
        <v>0</v>
      </c>
      <c r="P1231" s="218"/>
    </row>
    <row r="1232" spans="3:16" ht="14.5" hidden="1" customHeight="1" outlineLevel="2">
      <c r="C1232" s="440"/>
      <c r="D1232" s="181" t="s">
        <v>274</v>
      </c>
      <c r="E1232" s="213" t="s">
        <v>329</v>
      </c>
      <c r="F1232" s="217">
        <v>0</v>
      </c>
      <c r="G1232" s="129">
        <v>0</v>
      </c>
      <c r="H1232" s="130">
        <f t="shared" si="51"/>
        <v>0</v>
      </c>
      <c r="I1232" s="220" t="s">
        <v>329</v>
      </c>
      <c r="L1232" s="255" t="s">
        <v>47</v>
      </c>
      <c r="M1232" s="132">
        <v>0</v>
      </c>
      <c r="N1232" s="133">
        <f t="shared" si="50"/>
        <v>0</v>
      </c>
      <c r="P1232" s="218"/>
    </row>
    <row r="1233" spans="3:16" ht="14.5" hidden="1" customHeight="1" outlineLevel="2">
      <c r="C1233" s="440"/>
      <c r="D1233" s="181" t="s">
        <v>274</v>
      </c>
      <c r="E1233" s="213" t="s">
        <v>329</v>
      </c>
      <c r="F1233" s="217">
        <v>0</v>
      </c>
      <c r="G1233" s="129">
        <v>0</v>
      </c>
      <c r="H1233" s="130">
        <f t="shared" si="51"/>
        <v>0</v>
      </c>
      <c r="I1233" s="220" t="s">
        <v>329</v>
      </c>
      <c r="L1233" s="255" t="s">
        <v>47</v>
      </c>
      <c r="M1233" s="132">
        <v>0</v>
      </c>
      <c r="N1233" s="133">
        <f t="shared" si="50"/>
        <v>0</v>
      </c>
      <c r="P1233" s="218"/>
    </row>
    <row r="1234" spans="3:16" ht="26.15" hidden="1" customHeight="1" outlineLevel="1" collapsed="1">
      <c r="C1234" s="440"/>
      <c r="D1234" s="181" t="s">
        <v>514</v>
      </c>
      <c r="E1234" s="213" t="s">
        <v>329</v>
      </c>
      <c r="F1234" s="217">
        <v>0</v>
      </c>
      <c r="G1234" s="129">
        <v>0</v>
      </c>
      <c r="H1234" s="130">
        <f t="shared" si="51"/>
        <v>0</v>
      </c>
      <c r="I1234" s="220" t="s">
        <v>329</v>
      </c>
      <c r="L1234" s="255" t="s">
        <v>47</v>
      </c>
      <c r="M1234" s="132">
        <v>0</v>
      </c>
      <c r="N1234" s="133">
        <f t="shared" si="50"/>
        <v>0</v>
      </c>
      <c r="P1234" s="218"/>
    </row>
    <row r="1235" spans="3:16" ht="26.15" hidden="1" customHeight="1" outlineLevel="2">
      <c r="C1235" s="440"/>
      <c r="D1235" s="181" t="s">
        <v>276</v>
      </c>
      <c r="E1235" s="213" t="s">
        <v>329</v>
      </c>
      <c r="F1235" s="217">
        <v>0</v>
      </c>
      <c r="G1235" s="129">
        <v>0</v>
      </c>
      <c r="H1235" s="130">
        <f t="shared" si="51"/>
        <v>0</v>
      </c>
      <c r="I1235" s="220" t="s">
        <v>329</v>
      </c>
      <c r="L1235" s="255" t="s">
        <v>47</v>
      </c>
      <c r="M1235" s="132">
        <v>0</v>
      </c>
      <c r="N1235" s="133">
        <f t="shared" si="50"/>
        <v>0</v>
      </c>
      <c r="P1235" s="218"/>
    </row>
    <row r="1236" spans="3:16" ht="26.15" hidden="1" customHeight="1" outlineLevel="2">
      <c r="C1236" s="440"/>
      <c r="D1236" s="181" t="s">
        <v>276</v>
      </c>
      <c r="E1236" s="213" t="s">
        <v>329</v>
      </c>
      <c r="F1236" s="217">
        <v>0</v>
      </c>
      <c r="G1236" s="129">
        <v>0</v>
      </c>
      <c r="H1236" s="130">
        <f t="shared" si="51"/>
        <v>0</v>
      </c>
      <c r="I1236" s="220" t="s">
        <v>329</v>
      </c>
      <c r="L1236" s="255" t="s">
        <v>47</v>
      </c>
      <c r="M1236" s="132">
        <v>0</v>
      </c>
      <c r="N1236" s="133">
        <f t="shared" si="50"/>
        <v>0</v>
      </c>
      <c r="P1236" s="218"/>
    </row>
    <row r="1237" spans="3:16" ht="26.15" hidden="1" customHeight="1" outlineLevel="2">
      <c r="C1237" s="440"/>
      <c r="D1237" s="181" t="s">
        <v>276</v>
      </c>
      <c r="E1237" s="213" t="s">
        <v>329</v>
      </c>
      <c r="F1237" s="217">
        <v>0</v>
      </c>
      <c r="G1237" s="129">
        <v>0</v>
      </c>
      <c r="H1237" s="130">
        <f t="shared" si="51"/>
        <v>0</v>
      </c>
      <c r="I1237" s="220" t="s">
        <v>329</v>
      </c>
      <c r="L1237" s="255" t="s">
        <v>47</v>
      </c>
      <c r="M1237" s="132">
        <v>0</v>
      </c>
      <c r="N1237" s="133">
        <f t="shared" si="50"/>
        <v>0</v>
      </c>
      <c r="P1237" s="218"/>
    </row>
    <row r="1238" spans="3:16" ht="26.15" hidden="1" customHeight="1" outlineLevel="2">
      <c r="C1238" s="440"/>
      <c r="D1238" s="181" t="s">
        <v>276</v>
      </c>
      <c r="E1238" s="213" t="s">
        <v>329</v>
      </c>
      <c r="F1238" s="217">
        <v>0</v>
      </c>
      <c r="G1238" s="129">
        <v>0</v>
      </c>
      <c r="H1238" s="130">
        <f t="shared" si="51"/>
        <v>0</v>
      </c>
      <c r="I1238" s="220" t="s">
        <v>329</v>
      </c>
      <c r="L1238" s="255" t="s">
        <v>47</v>
      </c>
      <c r="M1238" s="132">
        <v>0</v>
      </c>
      <c r="N1238" s="133">
        <f t="shared" si="50"/>
        <v>0</v>
      </c>
      <c r="P1238" s="218"/>
    </row>
    <row r="1239" spans="3:16" ht="26" hidden="1" outlineLevel="1" collapsed="1">
      <c r="C1239" s="440"/>
      <c r="D1239" s="182" t="s">
        <v>271</v>
      </c>
      <c r="E1239" s="213" t="s">
        <v>329</v>
      </c>
      <c r="F1239" s="217">
        <v>0</v>
      </c>
      <c r="G1239" s="129">
        <v>0</v>
      </c>
      <c r="H1239" s="130">
        <f t="shared" si="51"/>
        <v>0</v>
      </c>
      <c r="I1239" s="220" t="s">
        <v>329</v>
      </c>
      <c r="L1239" s="255" t="s">
        <v>47</v>
      </c>
      <c r="M1239" s="132">
        <v>0</v>
      </c>
      <c r="N1239" s="133">
        <f t="shared" si="50"/>
        <v>0</v>
      </c>
      <c r="P1239" s="218"/>
    </row>
    <row r="1240" spans="3:16" ht="26.15" hidden="1" customHeight="1" outlineLevel="2">
      <c r="C1240" s="440"/>
      <c r="D1240" s="182" t="s">
        <v>271</v>
      </c>
      <c r="E1240" s="213" t="s">
        <v>329</v>
      </c>
      <c r="F1240" s="217">
        <v>0</v>
      </c>
      <c r="G1240" s="129">
        <v>0</v>
      </c>
      <c r="H1240" s="130">
        <f t="shared" si="51"/>
        <v>0</v>
      </c>
      <c r="I1240" s="220" t="s">
        <v>329</v>
      </c>
      <c r="L1240" s="255" t="s">
        <v>47</v>
      </c>
      <c r="M1240" s="132">
        <v>0</v>
      </c>
      <c r="N1240" s="133">
        <f t="shared" si="50"/>
        <v>0</v>
      </c>
      <c r="P1240" s="218"/>
    </row>
    <row r="1241" spans="3:16" ht="26.15" hidden="1" customHeight="1" outlineLevel="2">
      <c r="C1241" s="440"/>
      <c r="D1241" s="182" t="s">
        <v>271</v>
      </c>
      <c r="E1241" s="213" t="s">
        <v>329</v>
      </c>
      <c r="F1241" s="217">
        <v>0</v>
      </c>
      <c r="G1241" s="129">
        <v>0</v>
      </c>
      <c r="H1241" s="130">
        <f t="shared" si="51"/>
        <v>0</v>
      </c>
      <c r="I1241" s="220" t="s">
        <v>329</v>
      </c>
      <c r="L1241" s="255" t="s">
        <v>47</v>
      </c>
      <c r="M1241" s="132">
        <v>0</v>
      </c>
      <c r="N1241" s="133">
        <f t="shared" si="50"/>
        <v>0</v>
      </c>
      <c r="P1241" s="218"/>
    </row>
    <row r="1242" spans="3:16" ht="26.15" hidden="1" customHeight="1" outlineLevel="2">
      <c r="C1242" s="440"/>
      <c r="D1242" s="182" t="s">
        <v>271</v>
      </c>
      <c r="E1242" s="213" t="s">
        <v>329</v>
      </c>
      <c r="F1242" s="217">
        <v>0</v>
      </c>
      <c r="G1242" s="129">
        <v>0</v>
      </c>
      <c r="H1242" s="130">
        <f t="shared" si="51"/>
        <v>0</v>
      </c>
      <c r="I1242" s="220" t="s">
        <v>329</v>
      </c>
      <c r="L1242" s="255" t="s">
        <v>47</v>
      </c>
      <c r="M1242" s="132">
        <v>0</v>
      </c>
      <c r="N1242" s="133">
        <f t="shared" si="50"/>
        <v>0</v>
      </c>
      <c r="P1242" s="218"/>
    </row>
    <row r="1243" spans="3:16" ht="26.15" hidden="1" customHeight="1" outlineLevel="2">
      <c r="C1243" s="440"/>
      <c r="D1243" s="182" t="s">
        <v>271</v>
      </c>
      <c r="E1243" s="213" t="s">
        <v>329</v>
      </c>
      <c r="F1243" s="217">
        <v>0</v>
      </c>
      <c r="G1243" s="129">
        <v>0</v>
      </c>
      <c r="H1243" s="130">
        <f t="shared" si="51"/>
        <v>0</v>
      </c>
      <c r="I1243" s="220" t="s">
        <v>329</v>
      </c>
      <c r="L1243" s="255" t="s">
        <v>47</v>
      </c>
      <c r="M1243" s="132">
        <v>0</v>
      </c>
      <c r="N1243" s="133">
        <f t="shared" si="50"/>
        <v>0</v>
      </c>
      <c r="P1243" s="218"/>
    </row>
    <row r="1244" spans="3:16" ht="26" hidden="1" outlineLevel="1" collapsed="1">
      <c r="C1244" s="440"/>
      <c r="D1244" s="182" t="s">
        <v>427</v>
      </c>
      <c r="E1244" s="213" t="s">
        <v>329</v>
      </c>
      <c r="F1244" s="217">
        <v>0</v>
      </c>
      <c r="G1244" s="134">
        <v>103.21100917431193</v>
      </c>
      <c r="H1244" s="130">
        <f t="shared" si="51"/>
        <v>0</v>
      </c>
      <c r="I1244" s="222" t="s">
        <v>428</v>
      </c>
      <c r="L1244" s="255" t="s">
        <v>47</v>
      </c>
      <c r="M1244" s="132">
        <v>0</v>
      </c>
      <c r="N1244" s="133">
        <f t="shared" si="50"/>
        <v>0</v>
      </c>
      <c r="P1244" s="218"/>
    </row>
    <row r="1245" spans="3:16" ht="26" hidden="1" outlineLevel="1">
      <c r="C1245" s="440"/>
      <c r="D1245" s="182" t="s">
        <v>429</v>
      </c>
      <c r="E1245" s="213" t="s">
        <v>329</v>
      </c>
      <c r="F1245" s="217">
        <v>0</v>
      </c>
      <c r="G1245" s="134">
        <v>68.807339449541288</v>
      </c>
      <c r="H1245" s="130">
        <f t="shared" si="51"/>
        <v>0</v>
      </c>
      <c r="I1245" s="222" t="s">
        <v>428</v>
      </c>
      <c r="L1245" s="255" t="s">
        <v>47</v>
      </c>
      <c r="M1245" s="132">
        <v>0</v>
      </c>
      <c r="N1245" s="133">
        <f t="shared" si="50"/>
        <v>0</v>
      </c>
      <c r="P1245" s="218"/>
    </row>
    <row r="1246" spans="3:16" ht="26" hidden="1" outlineLevel="1">
      <c r="C1246" s="440"/>
      <c r="D1246" s="182" t="s">
        <v>430</v>
      </c>
      <c r="E1246" s="213" t="s">
        <v>329</v>
      </c>
      <c r="F1246" s="217">
        <v>0</v>
      </c>
      <c r="G1246" s="134">
        <v>34.403669724770644</v>
      </c>
      <c r="H1246" s="130">
        <f t="shared" si="51"/>
        <v>0</v>
      </c>
      <c r="I1246" s="222" t="s">
        <v>428</v>
      </c>
      <c r="L1246" s="255" t="s">
        <v>47</v>
      </c>
      <c r="M1246" s="132">
        <v>0</v>
      </c>
      <c r="N1246" s="133">
        <f t="shared" si="50"/>
        <v>0</v>
      </c>
      <c r="P1246" s="218"/>
    </row>
    <row r="1247" spans="3:16" ht="26.5" hidden="1" outlineLevel="1" thickBot="1">
      <c r="C1247" s="440"/>
      <c r="D1247" s="183" t="s">
        <v>431</v>
      </c>
      <c r="E1247" s="214" t="s">
        <v>329</v>
      </c>
      <c r="F1247" s="201">
        <v>0</v>
      </c>
      <c r="G1247" s="162">
        <v>27.522935779816514</v>
      </c>
      <c r="H1247" s="162">
        <f t="shared" si="51"/>
        <v>0</v>
      </c>
      <c r="I1247" s="223" t="s">
        <v>428</v>
      </c>
      <c r="L1247" s="255" t="s">
        <v>47</v>
      </c>
      <c r="M1247" s="132">
        <v>0</v>
      </c>
      <c r="N1247" s="256">
        <f t="shared" si="50"/>
        <v>0</v>
      </c>
      <c r="P1247" s="218"/>
    </row>
    <row r="1248" spans="3:16" ht="19" hidden="1" outlineLevel="1" thickBot="1">
      <c r="F1248" s="147"/>
      <c r="G1248" s="159" t="s">
        <v>432</v>
      </c>
      <c r="H1248" s="160">
        <f>SUM(H1244:H1247)</f>
        <v>0</v>
      </c>
      <c r="I1248" s="148"/>
      <c r="L1248" s="135"/>
      <c r="M1248" s="137" t="s">
        <v>475</v>
      </c>
      <c r="N1248" s="257">
        <f>SUM(N1244:N1247)</f>
        <v>0</v>
      </c>
      <c r="O1248" s="27" t="s">
        <v>476</v>
      </c>
      <c r="P1248" s="140"/>
    </row>
    <row r="1249" spans="1:53" ht="19" hidden="1" outlineLevel="1" thickBot="1">
      <c r="F1249" s="147"/>
      <c r="G1249" s="159" t="s">
        <v>433</v>
      </c>
      <c r="H1249" s="160">
        <f>SUM(H1149:H1247)</f>
        <v>0</v>
      </c>
      <c r="I1249" s="148"/>
      <c r="L1249" s="135"/>
      <c r="M1249" s="137" t="s">
        <v>433</v>
      </c>
      <c r="N1249" s="139">
        <f>SUM(N1149:N1247)</f>
        <v>0</v>
      </c>
      <c r="P1249" s="140"/>
    </row>
    <row r="1250" spans="1:53" ht="16" hidden="1" outlineLevel="1" thickBot="1">
      <c r="C1250" s="83"/>
      <c r="D1250" s="83"/>
    </row>
    <row r="1251" spans="1:53" s="141" customFormat="1" ht="19" hidden="1" outlineLevel="1" thickBot="1">
      <c r="D1251" s="83"/>
      <c r="E1251" s="83"/>
      <c r="F1251" s="157"/>
      <c r="G1251" s="170" t="s">
        <v>437</v>
      </c>
      <c r="H1251" s="171">
        <f>SUM(H1249,H1147,H1045)</f>
        <v>0</v>
      </c>
      <c r="I1251" s="158"/>
      <c r="J1251" s="122"/>
      <c r="L1251" s="135"/>
      <c r="M1251" s="137" t="s">
        <v>437</v>
      </c>
      <c r="N1251" s="139">
        <f>SUM(N1249,N1147,N1045)</f>
        <v>0</v>
      </c>
      <c r="P1251" s="142"/>
      <c r="Q1251" s="122"/>
      <c r="R1251" s="122"/>
      <c r="S1251" s="122"/>
      <c r="T1251" s="122"/>
      <c r="W1251" s="143"/>
      <c r="X1251" s="142"/>
      <c r="Y1251" s="142"/>
      <c r="Z1251" s="142"/>
      <c r="AA1251" s="122"/>
      <c r="AB1251" s="122"/>
      <c r="AC1251" s="122"/>
      <c r="AD1251" s="122"/>
      <c r="AE1251" s="122"/>
      <c r="AH1251" s="143"/>
      <c r="AI1251" s="142"/>
      <c r="AJ1251" s="142"/>
      <c r="AK1251" s="142"/>
      <c r="AL1251" s="122"/>
      <c r="AM1251" s="122"/>
      <c r="AN1251" s="122"/>
      <c r="AO1251" s="122"/>
      <c r="AP1251" s="122"/>
      <c r="AQ1251" s="122"/>
      <c r="AS1251" s="143"/>
      <c r="AT1251" s="142"/>
      <c r="AU1251" s="142"/>
      <c r="AV1251" s="142"/>
      <c r="AW1251" s="122"/>
      <c r="AX1251" s="122"/>
      <c r="AY1251" s="122"/>
      <c r="AZ1251" s="122"/>
      <c r="BA1251" s="122"/>
    </row>
    <row r="1252" spans="1:53" ht="15.5" collapsed="1">
      <c r="E1252" s="99"/>
    </row>
    <row r="1253" spans="1:53" s="155" customFormat="1" ht="30" customHeight="1">
      <c r="D1253" s="156" t="s">
        <v>539</v>
      </c>
      <c r="E1253" s="156"/>
    </row>
    <row r="1254" spans="1:53" s="116" customFormat="1" ht="14.5" customHeight="1">
      <c r="D1254" s="117"/>
      <c r="E1254" s="117"/>
    </row>
    <row r="1255" spans="1:53" ht="26.15" customHeight="1">
      <c r="D1255" s="427" t="s">
        <v>540</v>
      </c>
      <c r="E1255" s="427"/>
      <c r="F1255" s="427"/>
      <c r="G1255" s="427"/>
      <c r="H1255" s="427"/>
      <c r="I1255" s="427"/>
      <c r="J1255" s="427"/>
      <c r="K1255" s="427"/>
    </row>
    <row r="1256" spans="1:53">
      <c r="D1256" s="32"/>
    </row>
    <row r="1257" spans="1:53" ht="24" customHeight="1">
      <c r="D1257" s="212" t="s">
        <v>398</v>
      </c>
    </row>
    <row r="1258" spans="1:53" hidden="1" outlineLevel="1">
      <c r="D1258" s="32"/>
    </row>
    <row r="1259" spans="1:53" ht="50.15" hidden="1" customHeight="1" outlineLevel="1">
      <c r="D1259" s="428" t="s">
        <v>541</v>
      </c>
      <c r="E1259" s="428"/>
      <c r="F1259" s="428"/>
      <c r="G1259" s="428"/>
      <c r="H1259" s="428"/>
      <c r="I1259" s="428"/>
      <c r="J1259" s="428"/>
      <c r="K1259" s="428"/>
    </row>
    <row r="1260" spans="1:53" ht="14.5" hidden="1" customHeight="1" outlineLevel="1"/>
    <row r="1261" spans="1:53" ht="15" hidden="1" customHeight="1" outlineLevel="1">
      <c r="D1261" s="409" t="s">
        <v>542</v>
      </c>
      <c r="E1261" s="410"/>
      <c r="F1261" s="403" t="s">
        <v>41</v>
      </c>
      <c r="G1261" s="404"/>
    </row>
    <row r="1262" spans="1:53" ht="14.5" hidden="1" customHeight="1" outlineLevel="1">
      <c r="D1262" s="33"/>
    </row>
    <row r="1263" spans="1:53" ht="15" hidden="1" customHeight="1" outlineLevel="1">
      <c r="D1263" s="411" t="s">
        <v>543</v>
      </c>
      <c r="E1263" s="415"/>
      <c r="F1263" s="405" t="s">
        <v>544</v>
      </c>
      <c r="G1263" s="406"/>
      <c r="H1263" s="405" t="s">
        <v>545</v>
      </c>
      <c r="I1263" s="406"/>
      <c r="J1263" s="405" t="s">
        <v>546</v>
      </c>
      <c r="K1263" s="406"/>
    </row>
    <row r="1264" spans="1:53" ht="30" hidden="1" customHeight="1" outlineLevel="1">
      <c r="A1264" s="34"/>
      <c r="D1264" s="414"/>
      <c r="E1264" s="415"/>
      <c r="F1264" s="403" t="s">
        <v>41</v>
      </c>
      <c r="G1264" s="404"/>
      <c r="H1264" s="403" t="s">
        <v>41</v>
      </c>
      <c r="I1264" s="404"/>
      <c r="J1264" s="403" t="s">
        <v>41</v>
      </c>
      <c r="K1264" s="404"/>
    </row>
    <row r="1265" spans="1:20" ht="14.5" hidden="1" customHeight="1" outlineLevel="1">
      <c r="D1265" s="33"/>
    </row>
    <row r="1266" spans="1:20" ht="120" hidden="1" customHeight="1" outlineLevel="1">
      <c r="A1266" s="45"/>
      <c r="D1266" s="414" t="s">
        <v>547</v>
      </c>
      <c r="E1266" s="415"/>
      <c r="F1266" s="403" t="s">
        <v>329</v>
      </c>
      <c r="G1266" s="404"/>
      <c r="H1266" s="403" t="s">
        <v>329</v>
      </c>
      <c r="I1266" s="404"/>
      <c r="J1266" s="403" t="s">
        <v>329</v>
      </c>
      <c r="K1266" s="404"/>
      <c r="R1266" s="122"/>
      <c r="S1266" s="122"/>
      <c r="T1266" s="122"/>
    </row>
    <row r="1267" spans="1:20" ht="14.5" hidden="1" customHeight="1" outlineLevel="1">
      <c r="D1267" s="46"/>
      <c r="E1267" s="46"/>
      <c r="F1267" s="122"/>
    </row>
    <row r="1268" spans="1:20" ht="120" hidden="1" customHeight="1" outlineLevel="1">
      <c r="A1268" s="36"/>
      <c r="D1268" s="414" t="s">
        <v>548</v>
      </c>
      <c r="E1268" s="415"/>
      <c r="F1268" s="403" t="s">
        <v>329</v>
      </c>
      <c r="G1268" s="404"/>
      <c r="H1268" s="403" t="s">
        <v>329</v>
      </c>
      <c r="I1268" s="404"/>
      <c r="J1268" s="403" t="s">
        <v>329</v>
      </c>
      <c r="K1268" s="404"/>
    </row>
    <row r="1269" spans="1:20" ht="14.5" hidden="1" customHeight="1" outlineLevel="1">
      <c r="D1269" s="46"/>
      <c r="E1269" s="46"/>
      <c r="F1269" s="122"/>
    </row>
    <row r="1270" spans="1:20" ht="15.65" hidden="1" customHeight="1" outlineLevel="1">
      <c r="D1270" s="411" t="s">
        <v>549</v>
      </c>
      <c r="E1270" s="418"/>
      <c r="F1270" s="403" t="s">
        <v>41</v>
      </c>
      <c r="G1270" s="404"/>
      <c r="H1270" s="403" t="s">
        <v>41</v>
      </c>
      <c r="I1270" s="404"/>
      <c r="J1270" s="403" t="s">
        <v>41</v>
      </c>
      <c r="K1270" s="404"/>
    </row>
    <row r="1271" spans="1:20" ht="14.5" hidden="1" customHeight="1" outlineLevel="1">
      <c r="A1271" s="36"/>
      <c r="F1271" s="123"/>
      <c r="G1271" s="123"/>
      <c r="H1271" s="123"/>
      <c r="I1271" s="123"/>
      <c r="J1271" s="123"/>
      <c r="K1271" s="123"/>
    </row>
    <row r="1272" spans="1:20" ht="120" hidden="1" customHeight="1" outlineLevel="1">
      <c r="A1272" s="36"/>
      <c r="D1272" s="411" t="s">
        <v>550</v>
      </c>
      <c r="E1272" s="418"/>
      <c r="F1272" s="403" t="s">
        <v>329</v>
      </c>
      <c r="G1272" s="404"/>
      <c r="H1272" s="403" t="s">
        <v>329</v>
      </c>
      <c r="I1272" s="404"/>
      <c r="J1272" s="403" t="s">
        <v>329</v>
      </c>
      <c r="K1272" s="404"/>
    </row>
    <row r="1273" spans="1:20" ht="14.5" hidden="1" customHeight="1" outlineLevel="1">
      <c r="A1273" s="36"/>
      <c r="F1273" s="123"/>
      <c r="G1273" s="123"/>
      <c r="H1273" s="123"/>
      <c r="I1273" s="123"/>
      <c r="J1273" s="123"/>
      <c r="K1273" s="123"/>
    </row>
    <row r="1274" spans="1:20" ht="50.15" hidden="1" customHeight="1" outlineLevel="1">
      <c r="D1274" s="411" t="s">
        <v>551</v>
      </c>
      <c r="E1274" s="418"/>
      <c r="F1274" s="403" t="s">
        <v>41</v>
      </c>
      <c r="G1274" s="404"/>
      <c r="H1274" s="403" t="s">
        <v>41</v>
      </c>
      <c r="I1274" s="404"/>
      <c r="J1274" s="403" t="s">
        <v>41</v>
      </c>
      <c r="K1274" s="404"/>
    </row>
    <row r="1275" spans="1:20" ht="14.5" hidden="1" customHeight="1" outlineLevel="1">
      <c r="A1275" s="36"/>
      <c r="F1275" s="123"/>
      <c r="G1275" s="123"/>
      <c r="H1275" s="123"/>
      <c r="I1275" s="123"/>
      <c r="J1275" s="123"/>
      <c r="K1275" s="123"/>
    </row>
    <row r="1276" spans="1:20" ht="35.25" hidden="1" customHeight="1" outlineLevel="1">
      <c r="A1276" s="36"/>
      <c r="D1276" s="411" t="s">
        <v>552</v>
      </c>
      <c r="E1276" s="411"/>
      <c r="F1276" s="403" t="s">
        <v>41</v>
      </c>
      <c r="G1276" s="404"/>
      <c r="H1276" s="403" t="s">
        <v>41</v>
      </c>
      <c r="I1276" s="404"/>
      <c r="J1276" s="403" t="s">
        <v>41</v>
      </c>
      <c r="K1276" s="404"/>
    </row>
    <row r="1277" spans="1:20" ht="35.15" hidden="1" customHeight="1" outlineLevel="1">
      <c r="A1277" s="36"/>
      <c r="D1277" s="412" t="s">
        <v>532</v>
      </c>
      <c r="E1277" s="413"/>
      <c r="F1277" s="403" t="s">
        <v>41</v>
      </c>
      <c r="G1277" s="404"/>
      <c r="H1277" s="403" t="s">
        <v>41</v>
      </c>
      <c r="I1277" s="404"/>
      <c r="J1277" s="403" t="s">
        <v>41</v>
      </c>
      <c r="K1277" s="404"/>
    </row>
    <row r="1278" spans="1:20" ht="14.5" hidden="1" customHeight="1" outlineLevel="1">
      <c r="A1278" s="36"/>
      <c r="F1278" s="123"/>
      <c r="G1278" s="123"/>
      <c r="H1278" s="123"/>
      <c r="I1278" s="123"/>
      <c r="J1278" s="123"/>
      <c r="K1278" s="123"/>
    </row>
    <row r="1279" spans="1:20" ht="120" hidden="1" customHeight="1" outlineLevel="1">
      <c r="A1279" s="36"/>
      <c r="D1279" s="419" t="s">
        <v>553</v>
      </c>
      <c r="E1279" s="420"/>
      <c r="F1279" s="421" t="s">
        <v>329</v>
      </c>
      <c r="G1279" s="422"/>
      <c r="H1279" s="421" t="s">
        <v>329</v>
      </c>
      <c r="I1279" s="422"/>
      <c r="J1279" s="421" t="s">
        <v>329</v>
      </c>
      <c r="K1279" s="422"/>
    </row>
    <row r="1280" spans="1:20" ht="14.5" hidden="1" customHeight="1" outlineLevel="1">
      <c r="A1280" s="36"/>
      <c r="D1280" s="417"/>
      <c r="E1280" s="417"/>
      <c r="F1280" s="123"/>
      <c r="G1280" s="123"/>
      <c r="H1280" s="123"/>
      <c r="I1280" s="123"/>
      <c r="J1280" s="123"/>
      <c r="K1280" s="123"/>
    </row>
    <row r="1281" spans="1:16" s="83" customFormat="1" ht="84.65" hidden="1" customHeight="1" outlineLevel="1">
      <c r="A1281" s="59"/>
      <c r="D1281" s="416" t="s">
        <v>554</v>
      </c>
      <c r="E1281" s="416"/>
      <c r="F1281" s="416"/>
      <c r="G1281" s="416"/>
      <c r="H1281" s="416"/>
      <c r="I1281" s="416"/>
    </row>
    <row r="1282" spans="1:16" ht="14.5" hidden="1" customHeight="1" outlineLevel="1" thickBot="1">
      <c r="A1282" s="36"/>
      <c r="D1282" s="417"/>
      <c r="E1282" s="417"/>
      <c r="F1282" s="123"/>
      <c r="G1282" s="123"/>
      <c r="H1282" s="123"/>
      <c r="I1282" s="123"/>
      <c r="J1282" s="123"/>
      <c r="K1282" s="123"/>
    </row>
    <row r="1283" spans="1:16" ht="44.5" hidden="1" outlineLevel="1" thickBot="1">
      <c r="A1283" s="36"/>
      <c r="D1283" s="184" t="s">
        <v>412</v>
      </c>
      <c r="E1283" s="185" t="s">
        <v>413</v>
      </c>
      <c r="F1283" s="185" t="s">
        <v>414</v>
      </c>
      <c r="G1283" s="185" t="s">
        <v>415</v>
      </c>
      <c r="H1283" s="185" t="s">
        <v>416</v>
      </c>
      <c r="I1283" s="178" t="s">
        <v>417</v>
      </c>
      <c r="J1283" s="128"/>
      <c r="K1283" s="128"/>
      <c r="L1283" s="150" t="s">
        <v>418</v>
      </c>
      <c r="M1283" s="151" t="s">
        <v>419</v>
      </c>
      <c r="N1283" s="152" t="s">
        <v>420</v>
      </c>
      <c r="P1283" s="210" t="s">
        <v>421</v>
      </c>
    </row>
    <row r="1284" spans="1:16" s="44" customFormat="1" ht="31" hidden="1" customHeight="1" outlineLevel="1" thickBot="1">
      <c r="C1284" s="437" t="s">
        <v>544</v>
      </c>
      <c r="D1284" s="204" t="str">
        <f>F1264</f>
        <v>A choisir</v>
      </c>
      <c r="E1284" s="205"/>
      <c r="F1284" s="205"/>
      <c r="G1284" s="205"/>
      <c r="H1284" s="205"/>
      <c r="I1284" s="206"/>
      <c r="J1284" s="407"/>
      <c r="K1284" s="407"/>
    </row>
    <row r="1285" spans="1:16" ht="26" hidden="1" outlineLevel="1">
      <c r="C1285" s="438"/>
      <c r="D1285" s="180" t="s">
        <v>555</v>
      </c>
      <c r="E1285" s="215" t="s">
        <v>329</v>
      </c>
      <c r="F1285" s="200">
        <v>0</v>
      </c>
      <c r="G1285" s="216">
        <v>0</v>
      </c>
      <c r="H1285" s="161">
        <f>ROUND(G1285,2)*ROUND(F1285,2)</f>
        <v>0</v>
      </c>
      <c r="I1285" s="254" t="s">
        <v>329</v>
      </c>
      <c r="L1285" s="255" t="s">
        <v>47</v>
      </c>
      <c r="M1285" s="132">
        <v>0</v>
      </c>
      <c r="N1285" s="133">
        <f t="shared" ref="N1285:N1323" si="52">IF(L1285="Accepté",H1285,IF(L1285="Revu",ROUND(M1285,2),0))</f>
        <v>0</v>
      </c>
      <c r="P1285" s="218"/>
    </row>
    <row r="1286" spans="1:16" ht="14.5" hidden="1" customHeight="1" outlineLevel="2">
      <c r="C1286" s="438"/>
      <c r="D1286" s="181" t="s">
        <v>45</v>
      </c>
      <c r="E1286" s="213" t="s">
        <v>329</v>
      </c>
      <c r="F1286" s="217">
        <v>0</v>
      </c>
      <c r="G1286" s="129">
        <v>0</v>
      </c>
      <c r="H1286" s="130">
        <f t="shared" ref="H1286:H1323" si="53">ROUND(G1286,2)*ROUND(F1286,2)</f>
        <v>0</v>
      </c>
      <c r="I1286" s="220" t="s">
        <v>329</v>
      </c>
      <c r="L1286" s="255" t="s">
        <v>47</v>
      </c>
      <c r="M1286" s="132">
        <v>0</v>
      </c>
      <c r="N1286" s="133">
        <f t="shared" si="52"/>
        <v>0</v>
      </c>
      <c r="P1286" s="218"/>
    </row>
    <row r="1287" spans="1:16" ht="14.5" hidden="1" customHeight="1" outlineLevel="2">
      <c r="C1287" s="438"/>
      <c r="D1287" s="181" t="s">
        <v>45</v>
      </c>
      <c r="E1287" s="213" t="s">
        <v>329</v>
      </c>
      <c r="F1287" s="217">
        <v>0</v>
      </c>
      <c r="G1287" s="129">
        <v>0</v>
      </c>
      <c r="H1287" s="130">
        <f t="shared" si="53"/>
        <v>0</v>
      </c>
      <c r="I1287" s="220" t="s">
        <v>329</v>
      </c>
      <c r="L1287" s="255" t="s">
        <v>47</v>
      </c>
      <c r="M1287" s="132">
        <v>0</v>
      </c>
      <c r="N1287" s="133">
        <f t="shared" si="52"/>
        <v>0</v>
      </c>
      <c r="P1287" s="218"/>
    </row>
    <row r="1288" spans="1:16" ht="14.5" hidden="1" customHeight="1" outlineLevel="2">
      <c r="C1288" s="438"/>
      <c r="D1288" s="181" t="s">
        <v>45</v>
      </c>
      <c r="E1288" s="213" t="s">
        <v>329</v>
      </c>
      <c r="F1288" s="217">
        <v>0</v>
      </c>
      <c r="G1288" s="129">
        <v>0</v>
      </c>
      <c r="H1288" s="130">
        <f t="shared" si="53"/>
        <v>0</v>
      </c>
      <c r="I1288" s="220" t="s">
        <v>329</v>
      </c>
      <c r="L1288" s="255" t="s">
        <v>47</v>
      </c>
      <c r="M1288" s="132">
        <v>0</v>
      </c>
      <c r="N1288" s="133">
        <f t="shared" si="52"/>
        <v>0</v>
      </c>
      <c r="P1288" s="218"/>
    </row>
    <row r="1289" spans="1:16" ht="14.5" hidden="1" customHeight="1" outlineLevel="2">
      <c r="C1289" s="438"/>
      <c r="D1289" s="181" t="s">
        <v>45</v>
      </c>
      <c r="E1289" s="213" t="s">
        <v>329</v>
      </c>
      <c r="F1289" s="217">
        <v>0</v>
      </c>
      <c r="G1289" s="129">
        <v>0</v>
      </c>
      <c r="H1289" s="130">
        <f t="shared" si="53"/>
        <v>0</v>
      </c>
      <c r="I1289" s="220" t="s">
        <v>329</v>
      </c>
      <c r="L1289" s="255" t="s">
        <v>47</v>
      </c>
      <c r="M1289" s="132">
        <v>0</v>
      </c>
      <c r="N1289" s="133">
        <f t="shared" si="52"/>
        <v>0</v>
      </c>
      <c r="P1289" s="218"/>
    </row>
    <row r="1290" spans="1:16" ht="26.15" hidden="1" customHeight="1" outlineLevel="1" collapsed="1">
      <c r="C1290" s="438"/>
      <c r="D1290" s="181" t="s">
        <v>556</v>
      </c>
      <c r="E1290" s="213" t="s">
        <v>329</v>
      </c>
      <c r="F1290" s="217">
        <v>0</v>
      </c>
      <c r="G1290" s="129">
        <v>0</v>
      </c>
      <c r="H1290" s="130">
        <f t="shared" si="53"/>
        <v>0</v>
      </c>
      <c r="I1290" s="220" t="s">
        <v>329</v>
      </c>
      <c r="L1290" s="255" t="s">
        <v>47</v>
      </c>
      <c r="M1290" s="132">
        <v>0</v>
      </c>
      <c r="N1290" s="133">
        <f t="shared" si="52"/>
        <v>0</v>
      </c>
      <c r="P1290" s="218"/>
    </row>
    <row r="1291" spans="1:16" ht="15.65" hidden="1" customHeight="1" outlineLevel="2">
      <c r="C1291" s="438"/>
      <c r="D1291" s="181" t="s">
        <v>69</v>
      </c>
      <c r="E1291" s="213" t="s">
        <v>329</v>
      </c>
      <c r="F1291" s="217">
        <v>0</v>
      </c>
      <c r="G1291" s="129">
        <v>0</v>
      </c>
      <c r="H1291" s="130">
        <f t="shared" si="53"/>
        <v>0</v>
      </c>
      <c r="I1291" s="220" t="s">
        <v>329</v>
      </c>
      <c r="L1291" s="255" t="s">
        <v>47</v>
      </c>
      <c r="M1291" s="132">
        <v>0</v>
      </c>
      <c r="N1291" s="133">
        <f t="shared" si="52"/>
        <v>0</v>
      </c>
      <c r="P1291" s="218"/>
    </row>
    <row r="1292" spans="1:16" ht="15.65" hidden="1" customHeight="1" outlineLevel="2">
      <c r="C1292" s="438"/>
      <c r="D1292" s="181" t="s">
        <v>69</v>
      </c>
      <c r="E1292" s="213" t="s">
        <v>329</v>
      </c>
      <c r="F1292" s="217">
        <v>0</v>
      </c>
      <c r="G1292" s="129">
        <v>0</v>
      </c>
      <c r="H1292" s="130">
        <f t="shared" si="53"/>
        <v>0</v>
      </c>
      <c r="I1292" s="220" t="s">
        <v>329</v>
      </c>
      <c r="L1292" s="255" t="s">
        <v>47</v>
      </c>
      <c r="M1292" s="132">
        <v>0</v>
      </c>
      <c r="N1292" s="133">
        <f t="shared" si="52"/>
        <v>0</v>
      </c>
      <c r="P1292" s="218"/>
    </row>
    <row r="1293" spans="1:16" ht="15.65" hidden="1" customHeight="1" outlineLevel="2">
      <c r="C1293" s="438"/>
      <c r="D1293" s="181" t="s">
        <v>69</v>
      </c>
      <c r="E1293" s="213" t="s">
        <v>329</v>
      </c>
      <c r="F1293" s="217">
        <v>0</v>
      </c>
      <c r="G1293" s="129">
        <v>0</v>
      </c>
      <c r="H1293" s="130">
        <f t="shared" si="53"/>
        <v>0</v>
      </c>
      <c r="I1293" s="220" t="s">
        <v>329</v>
      </c>
      <c r="L1293" s="255" t="s">
        <v>47</v>
      </c>
      <c r="M1293" s="132">
        <v>0</v>
      </c>
      <c r="N1293" s="133">
        <f t="shared" si="52"/>
        <v>0</v>
      </c>
      <c r="P1293" s="218"/>
    </row>
    <row r="1294" spans="1:16" ht="15.65" hidden="1" customHeight="1" outlineLevel="2">
      <c r="C1294" s="438"/>
      <c r="D1294" s="181" t="s">
        <v>69</v>
      </c>
      <c r="E1294" s="213" t="s">
        <v>329</v>
      </c>
      <c r="F1294" s="217">
        <v>0</v>
      </c>
      <c r="G1294" s="129">
        <v>0</v>
      </c>
      <c r="H1294" s="130">
        <f t="shared" si="53"/>
        <v>0</v>
      </c>
      <c r="I1294" s="220" t="s">
        <v>329</v>
      </c>
      <c r="L1294" s="255" t="s">
        <v>47</v>
      </c>
      <c r="M1294" s="132">
        <v>0</v>
      </c>
      <c r="N1294" s="133">
        <f t="shared" si="52"/>
        <v>0</v>
      </c>
      <c r="P1294" s="218"/>
    </row>
    <row r="1295" spans="1:16" ht="26.15" hidden="1" customHeight="1" outlineLevel="1" collapsed="1">
      <c r="C1295" s="438"/>
      <c r="D1295" s="181" t="s">
        <v>557</v>
      </c>
      <c r="E1295" s="213" t="s">
        <v>329</v>
      </c>
      <c r="F1295" s="217">
        <v>0</v>
      </c>
      <c r="G1295" s="129">
        <v>0</v>
      </c>
      <c r="H1295" s="130">
        <f t="shared" si="53"/>
        <v>0</v>
      </c>
      <c r="I1295" s="220" t="s">
        <v>329</v>
      </c>
      <c r="L1295" s="255" t="s">
        <v>47</v>
      </c>
      <c r="M1295" s="132">
        <v>0</v>
      </c>
      <c r="N1295" s="133">
        <f t="shared" si="52"/>
        <v>0</v>
      </c>
      <c r="P1295" s="218"/>
    </row>
    <row r="1296" spans="1:16" ht="15.65" hidden="1" customHeight="1" outlineLevel="3">
      <c r="C1296" s="438"/>
      <c r="D1296" s="181" t="s">
        <v>101</v>
      </c>
      <c r="E1296" s="213" t="s">
        <v>329</v>
      </c>
      <c r="F1296" s="217">
        <v>0</v>
      </c>
      <c r="G1296" s="129">
        <v>0</v>
      </c>
      <c r="H1296" s="130">
        <f t="shared" si="53"/>
        <v>0</v>
      </c>
      <c r="I1296" s="220" t="s">
        <v>329</v>
      </c>
      <c r="L1296" s="255" t="s">
        <v>47</v>
      </c>
      <c r="M1296" s="132">
        <v>0</v>
      </c>
      <c r="N1296" s="133">
        <f t="shared" si="52"/>
        <v>0</v>
      </c>
      <c r="P1296" s="218"/>
    </row>
    <row r="1297" spans="3:16" ht="15.65" hidden="1" customHeight="1" outlineLevel="3">
      <c r="C1297" s="438"/>
      <c r="D1297" s="181" t="s">
        <v>101</v>
      </c>
      <c r="E1297" s="213" t="s">
        <v>329</v>
      </c>
      <c r="F1297" s="217">
        <v>0</v>
      </c>
      <c r="G1297" s="129">
        <v>0</v>
      </c>
      <c r="H1297" s="130">
        <f t="shared" si="53"/>
        <v>0</v>
      </c>
      <c r="I1297" s="220" t="s">
        <v>329</v>
      </c>
      <c r="L1297" s="255" t="s">
        <v>47</v>
      </c>
      <c r="M1297" s="132">
        <v>0</v>
      </c>
      <c r="N1297" s="133">
        <f t="shared" si="52"/>
        <v>0</v>
      </c>
      <c r="P1297" s="218"/>
    </row>
    <row r="1298" spans="3:16" ht="15.65" hidden="1" customHeight="1" outlineLevel="3">
      <c r="C1298" s="438"/>
      <c r="D1298" s="181" t="s">
        <v>101</v>
      </c>
      <c r="E1298" s="213" t="s">
        <v>329</v>
      </c>
      <c r="F1298" s="217">
        <v>0</v>
      </c>
      <c r="G1298" s="129">
        <v>0</v>
      </c>
      <c r="H1298" s="130">
        <f t="shared" si="53"/>
        <v>0</v>
      </c>
      <c r="I1298" s="220" t="s">
        <v>329</v>
      </c>
      <c r="L1298" s="255" t="s">
        <v>47</v>
      </c>
      <c r="M1298" s="132">
        <v>0</v>
      </c>
      <c r="N1298" s="133">
        <f t="shared" si="52"/>
        <v>0</v>
      </c>
      <c r="P1298" s="218"/>
    </row>
    <row r="1299" spans="3:16" ht="15.65" hidden="1" customHeight="1" outlineLevel="3">
      <c r="C1299" s="438"/>
      <c r="D1299" s="181" t="s">
        <v>101</v>
      </c>
      <c r="E1299" s="213" t="s">
        <v>329</v>
      </c>
      <c r="F1299" s="217">
        <v>0</v>
      </c>
      <c r="G1299" s="129">
        <v>0</v>
      </c>
      <c r="H1299" s="130">
        <f t="shared" si="53"/>
        <v>0</v>
      </c>
      <c r="I1299" s="220" t="s">
        <v>329</v>
      </c>
      <c r="L1299" s="255" t="s">
        <v>47</v>
      </c>
      <c r="M1299" s="132">
        <v>0</v>
      </c>
      <c r="N1299" s="133">
        <f t="shared" si="52"/>
        <v>0</v>
      </c>
      <c r="P1299" s="218"/>
    </row>
    <row r="1300" spans="3:16" ht="26" hidden="1" outlineLevel="1" collapsed="1">
      <c r="C1300" s="438"/>
      <c r="D1300" s="181" t="s">
        <v>558</v>
      </c>
      <c r="E1300" s="213" t="s">
        <v>329</v>
      </c>
      <c r="F1300" s="217">
        <v>0</v>
      </c>
      <c r="G1300" s="129">
        <v>0</v>
      </c>
      <c r="H1300" s="130">
        <f t="shared" si="53"/>
        <v>0</v>
      </c>
      <c r="I1300" s="220" t="s">
        <v>329</v>
      </c>
      <c r="L1300" s="255" t="s">
        <v>47</v>
      </c>
      <c r="M1300" s="132">
        <v>0</v>
      </c>
      <c r="N1300" s="133">
        <f t="shared" si="52"/>
        <v>0</v>
      </c>
      <c r="P1300" s="218"/>
    </row>
    <row r="1301" spans="3:16" ht="15.65" hidden="1" customHeight="1" outlineLevel="2">
      <c r="C1301" s="438"/>
      <c r="D1301" s="181" t="s">
        <v>132</v>
      </c>
      <c r="E1301" s="213" t="s">
        <v>329</v>
      </c>
      <c r="F1301" s="217">
        <v>0</v>
      </c>
      <c r="G1301" s="129">
        <v>0</v>
      </c>
      <c r="H1301" s="130">
        <f t="shared" si="53"/>
        <v>0</v>
      </c>
      <c r="I1301" s="220" t="s">
        <v>329</v>
      </c>
      <c r="L1301" s="255" t="s">
        <v>47</v>
      </c>
      <c r="M1301" s="132">
        <v>0</v>
      </c>
      <c r="N1301" s="133">
        <f t="shared" si="52"/>
        <v>0</v>
      </c>
      <c r="P1301" s="218"/>
    </row>
    <row r="1302" spans="3:16" ht="15.65" hidden="1" customHeight="1" outlineLevel="2">
      <c r="C1302" s="438"/>
      <c r="D1302" s="181" t="s">
        <v>132</v>
      </c>
      <c r="E1302" s="213" t="s">
        <v>329</v>
      </c>
      <c r="F1302" s="217">
        <v>0</v>
      </c>
      <c r="G1302" s="129">
        <v>0</v>
      </c>
      <c r="H1302" s="130">
        <f t="shared" si="53"/>
        <v>0</v>
      </c>
      <c r="I1302" s="220" t="s">
        <v>329</v>
      </c>
      <c r="L1302" s="255" t="s">
        <v>47</v>
      </c>
      <c r="M1302" s="132">
        <v>0</v>
      </c>
      <c r="N1302" s="133">
        <f t="shared" si="52"/>
        <v>0</v>
      </c>
      <c r="P1302" s="218"/>
    </row>
    <row r="1303" spans="3:16" ht="15.65" hidden="1" customHeight="1" outlineLevel="2">
      <c r="C1303" s="438"/>
      <c r="D1303" s="181" t="s">
        <v>132</v>
      </c>
      <c r="E1303" s="213" t="s">
        <v>329</v>
      </c>
      <c r="F1303" s="217">
        <v>0</v>
      </c>
      <c r="G1303" s="129">
        <v>0</v>
      </c>
      <c r="H1303" s="130">
        <f t="shared" si="53"/>
        <v>0</v>
      </c>
      <c r="I1303" s="220" t="s">
        <v>329</v>
      </c>
      <c r="L1303" s="255" t="s">
        <v>47</v>
      </c>
      <c r="M1303" s="132">
        <v>0</v>
      </c>
      <c r="N1303" s="133">
        <f t="shared" si="52"/>
        <v>0</v>
      </c>
      <c r="P1303" s="218"/>
    </row>
    <row r="1304" spans="3:16" ht="15.65" hidden="1" customHeight="1" outlineLevel="2">
      <c r="C1304" s="438"/>
      <c r="D1304" s="181" t="s">
        <v>132</v>
      </c>
      <c r="E1304" s="213" t="s">
        <v>329</v>
      </c>
      <c r="F1304" s="217">
        <v>0</v>
      </c>
      <c r="G1304" s="129">
        <v>0</v>
      </c>
      <c r="H1304" s="130">
        <f t="shared" si="53"/>
        <v>0</v>
      </c>
      <c r="I1304" s="220" t="s">
        <v>329</v>
      </c>
      <c r="L1304" s="255" t="s">
        <v>47</v>
      </c>
      <c r="M1304" s="132">
        <v>0</v>
      </c>
      <c r="N1304" s="133">
        <f t="shared" si="52"/>
        <v>0</v>
      </c>
      <c r="P1304" s="218"/>
    </row>
    <row r="1305" spans="3:16" ht="26" hidden="1" outlineLevel="1" collapsed="1">
      <c r="C1305" s="438"/>
      <c r="D1305" s="181" t="s">
        <v>559</v>
      </c>
      <c r="E1305" s="213" t="s">
        <v>329</v>
      </c>
      <c r="F1305" s="217">
        <v>0</v>
      </c>
      <c r="G1305" s="129">
        <v>0</v>
      </c>
      <c r="H1305" s="130">
        <f t="shared" si="53"/>
        <v>0</v>
      </c>
      <c r="I1305" s="220" t="s">
        <v>329</v>
      </c>
      <c r="L1305" s="255" t="s">
        <v>47</v>
      </c>
      <c r="M1305" s="132">
        <v>0</v>
      </c>
      <c r="N1305" s="133">
        <f t="shared" si="52"/>
        <v>0</v>
      </c>
      <c r="P1305" s="218"/>
    </row>
    <row r="1306" spans="3:16" ht="15.65" hidden="1" customHeight="1" outlineLevel="2">
      <c r="C1306" s="438"/>
      <c r="D1306" s="181" t="s">
        <v>159</v>
      </c>
      <c r="E1306" s="213" t="s">
        <v>329</v>
      </c>
      <c r="F1306" s="217">
        <v>0</v>
      </c>
      <c r="G1306" s="129">
        <v>0</v>
      </c>
      <c r="H1306" s="130">
        <f t="shared" si="53"/>
        <v>0</v>
      </c>
      <c r="I1306" s="220" t="s">
        <v>329</v>
      </c>
      <c r="L1306" s="255" t="s">
        <v>47</v>
      </c>
      <c r="M1306" s="132">
        <v>0</v>
      </c>
      <c r="N1306" s="133">
        <f t="shared" si="52"/>
        <v>0</v>
      </c>
      <c r="P1306" s="218"/>
    </row>
    <row r="1307" spans="3:16" ht="15.65" hidden="1" customHeight="1" outlineLevel="2">
      <c r="C1307" s="438"/>
      <c r="D1307" s="181" t="s">
        <v>159</v>
      </c>
      <c r="E1307" s="213" t="s">
        <v>329</v>
      </c>
      <c r="F1307" s="217">
        <v>0</v>
      </c>
      <c r="G1307" s="129">
        <v>0</v>
      </c>
      <c r="H1307" s="130">
        <f t="shared" si="53"/>
        <v>0</v>
      </c>
      <c r="I1307" s="220" t="s">
        <v>329</v>
      </c>
      <c r="L1307" s="255" t="s">
        <v>47</v>
      </c>
      <c r="M1307" s="132">
        <v>0</v>
      </c>
      <c r="N1307" s="133">
        <f t="shared" si="52"/>
        <v>0</v>
      </c>
      <c r="P1307" s="218"/>
    </row>
    <row r="1308" spans="3:16" ht="15.65" hidden="1" customHeight="1" outlineLevel="2">
      <c r="C1308" s="438"/>
      <c r="D1308" s="181" t="s">
        <v>159</v>
      </c>
      <c r="E1308" s="213" t="s">
        <v>329</v>
      </c>
      <c r="F1308" s="217">
        <v>0</v>
      </c>
      <c r="G1308" s="129">
        <v>0</v>
      </c>
      <c r="H1308" s="130">
        <f t="shared" si="53"/>
        <v>0</v>
      </c>
      <c r="I1308" s="220" t="s">
        <v>329</v>
      </c>
      <c r="L1308" s="255" t="s">
        <v>47</v>
      </c>
      <c r="M1308" s="132">
        <v>0</v>
      </c>
      <c r="N1308" s="133">
        <f t="shared" si="52"/>
        <v>0</v>
      </c>
      <c r="P1308" s="218"/>
    </row>
    <row r="1309" spans="3:16" ht="14.5" hidden="1" customHeight="1" outlineLevel="2">
      <c r="C1309" s="438"/>
      <c r="D1309" s="181" t="s">
        <v>159</v>
      </c>
      <c r="E1309" s="213" t="s">
        <v>329</v>
      </c>
      <c r="F1309" s="217">
        <v>0</v>
      </c>
      <c r="G1309" s="129">
        <v>0</v>
      </c>
      <c r="H1309" s="130">
        <f t="shared" si="53"/>
        <v>0</v>
      </c>
      <c r="I1309" s="220" t="s">
        <v>329</v>
      </c>
      <c r="L1309" s="255" t="s">
        <v>47</v>
      </c>
      <c r="M1309" s="132">
        <v>0</v>
      </c>
      <c r="N1309" s="133">
        <f t="shared" si="52"/>
        <v>0</v>
      </c>
      <c r="P1309" s="218"/>
    </row>
    <row r="1310" spans="3:16" ht="26" hidden="1" outlineLevel="1" collapsed="1">
      <c r="C1310" s="438"/>
      <c r="D1310" s="181" t="s">
        <v>560</v>
      </c>
      <c r="E1310" s="213" t="s">
        <v>329</v>
      </c>
      <c r="F1310" s="217">
        <v>0</v>
      </c>
      <c r="G1310" s="129">
        <v>0</v>
      </c>
      <c r="H1310" s="130">
        <f t="shared" si="53"/>
        <v>0</v>
      </c>
      <c r="I1310" s="220" t="s">
        <v>329</v>
      </c>
      <c r="L1310" s="255" t="s">
        <v>47</v>
      </c>
      <c r="M1310" s="132">
        <v>0</v>
      </c>
      <c r="N1310" s="133">
        <f t="shared" si="52"/>
        <v>0</v>
      </c>
      <c r="P1310" s="218"/>
    </row>
    <row r="1311" spans="3:16" ht="14.5" hidden="1" customHeight="1" outlineLevel="2">
      <c r="C1311" s="438"/>
      <c r="D1311" s="181" t="s">
        <v>181</v>
      </c>
      <c r="E1311" s="213" t="s">
        <v>329</v>
      </c>
      <c r="F1311" s="217">
        <v>0</v>
      </c>
      <c r="G1311" s="129">
        <v>0</v>
      </c>
      <c r="H1311" s="130">
        <f t="shared" si="53"/>
        <v>0</v>
      </c>
      <c r="I1311" s="220" t="s">
        <v>329</v>
      </c>
      <c r="L1311" s="255" t="s">
        <v>47</v>
      </c>
      <c r="M1311" s="132">
        <v>0</v>
      </c>
      <c r="N1311" s="133">
        <f t="shared" si="52"/>
        <v>0</v>
      </c>
      <c r="P1311" s="218"/>
    </row>
    <row r="1312" spans="3:16" ht="14.5" hidden="1" customHeight="1" outlineLevel="2">
      <c r="C1312" s="438"/>
      <c r="D1312" s="181" t="s">
        <v>181</v>
      </c>
      <c r="E1312" s="213" t="s">
        <v>329</v>
      </c>
      <c r="F1312" s="217">
        <v>0</v>
      </c>
      <c r="G1312" s="129">
        <v>0</v>
      </c>
      <c r="H1312" s="130">
        <f t="shared" si="53"/>
        <v>0</v>
      </c>
      <c r="I1312" s="220" t="s">
        <v>329</v>
      </c>
      <c r="L1312" s="255" t="s">
        <v>47</v>
      </c>
      <c r="M1312" s="132">
        <v>0</v>
      </c>
      <c r="N1312" s="133">
        <f t="shared" si="52"/>
        <v>0</v>
      </c>
      <c r="P1312" s="218"/>
    </row>
    <row r="1313" spans="3:16" ht="14.5" hidden="1" customHeight="1" outlineLevel="2">
      <c r="C1313" s="438"/>
      <c r="D1313" s="181" t="s">
        <v>181</v>
      </c>
      <c r="E1313" s="213" t="s">
        <v>329</v>
      </c>
      <c r="F1313" s="217">
        <v>0</v>
      </c>
      <c r="G1313" s="129">
        <v>0</v>
      </c>
      <c r="H1313" s="130">
        <f t="shared" si="53"/>
        <v>0</v>
      </c>
      <c r="I1313" s="220" t="s">
        <v>329</v>
      </c>
      <c r="L1313" s="255" t="s">
        <v>47</v>
      </c>
      <c r="M1313" s="132">
        <v>0</v>
      </c>
      <c r="N1313" s="133">
        <f t="shared" si="52"/>
        <v>0</v>
      </c>
      <c r="P1313" s="218"/>
    </row>
    <row r="1314" spans="3:16" ht="14.5" hidden="1" customHeight="1" outlineLevel="2">
      <c r="C1314" s="438"/>
      <c r="D1314" s="181" t="s">
        <v>181</v>
      </c>
      <c r="E1314" s="213" t="s">
        <v>329</v>
      </c>
      <c r="F1314" s="217">
        <v>0</v>
      </c>
      <c r="G1314" s="129">
        <v>0</v>
      </c>
      <c r="H1314" s="130">
        <f t="shared" si="53"/>
        <v>0</v>
      </c>
      <c r="I1314" s="220" t="s">
        <v>329</v>
      </c>
      <c r="L1314" s="255" t="s">
        <v>47</v>
      </c>
      <c r="M1314" s="132">
        <v>0</v>
      </c>
      <c r="N1314" s="133">
        <f t="shared" si="52"/>
        <v>0</v>
      </c>
      <c r="P1314" s="218"/>
    </row>
    <row r="1315" spans="3:16" ht="26" hidden="1" outlineLevel="1" collapsed="1">
      <c r="C1315" s="438"/>
      <c r="D1315" s="181" t="s">
        <v>561</v>
      </c>
      <c r="E1315" s="213" t="s">
        <v>329</v>
      </c>
      <c r="F1315" s="217">
        <v>0</v>
      </c>
      <c r="G1315" s="129">
        <v>0</v>
      </c>
      <c r="H1315" s="130">
        <f t="shared" si="53"/>
        <v>0</v>
      </c>
      <c r="I1315" s="220" t="s">
        <v>329</v>
      </c>
      <c r="L1315" s="255" t="s">
        <v>47</v>
      </c>
      <c r="M1315" s="132">
        <v>0</v>
      </c>
      <c r="N1315" s="133">
        <f t="shared" si="52"/>
        <v>0</v>
      </c>
      <c r="P1315" s="218"/>
    </row>
    <row r="1316" spans="3:16" ht="14.5" hidden="1" customHeight="1" outlineLevel="2">
      <c r="C1316" s="438"/>
      <c r="D1316" s="181" t="s">
        <v>199</v>
      </c>
      <c r="E1316" s="213" t="s">
        <v>329</v>
      </c>
      <c r="F1316" s="217">
        <v>0</v>
      </c>
      <c r="G1316" s="129">
        <v>0</v>
      </c>
      <c r="H1316" s="130">
        <f t="shared" si="53"/>
        <v>0</v>
      </c>
      <c r="I1316" s="220" t="s">
        <v>329</v>
      </c>
      <c r="L1316" s="255" t="s">
        <v>47</v>
      </c>
      <c r="M1316" s="132">
        <v>0</v>
      </c>
      <c r="N1316" s="133">
        <f t="shared" si="52"/>
        <v>0</v>
      </c>
      <c r="P1316" s="218"/>
    </row>
    <row r="1317" spans="3:16" ht="14.5" hidden="1" customHeight="1" outlineLevel="2">
      <c r="C1317" s="438"/>
      <c r="D1317" s="181" t="s">
        <v>199</v>
      </c>
      <c r="E1317" s="213" t="s">
        <v>329</v>
      </c>
      <c r="F1317" s="217">
        <v>0</v>
      </c>
      <c r="G1317" s="129">
        <v>0</v>
      </c>
      <c r="H1317" s="130">
        <f t="shared" si="53"/>
        <v>0</v>
      </c>
      <c r="I1317" s="220" t="s">
        <v>329</v>
      </c>
      <c r="L1317" s="255" t="s">
        <v>47</v>
      </c>
      <c r="M1317" s="132">
        <v>0</v>
      </c>
      <c r="N1317" s="133">
        <f t="shared" si="52"/>
        <v>0</v>
      </c>
      <c r="P1317" s="218"/>
    </row>
    <row r="1318" spans="3:16" ht="14.5" hidden="1" customHeight="1" outlineLevel="2">
      <c r="C1318" s="438"/>
      <c r="D1318" s="181" t="s">
        <v>199</v>
      </c>
      <c r="E1318" s="213" t="s">
        <v>329</v>
      </c>
      <c r="F1318" s="217">
        <v>0</v>
      </c>
      <c r="G1318" s="129">
        <v>0</v>
      </c>
      <c r="H1318" s="130">
        <f t="shared" si="53"/>
        <v>0</v>
      </c>
      <c r="I1318" s="220" t="s">
        <v>329</v>
      </c>
      <c r="L1318" s="255" t="s">
        <v>47</v>
      </c>
      <c r="M1318" s="132">
        <v>0</v>
      </c>
      <c r="N1318" s="133">
        <f t="shared" si="52"/>
        <v>0</v>
      </c>
      <c r="P1318" s="218"/>
    </row>
    <row r="1319" spans="3:16" ht="14.5" hidden="1" customHeight="1" outlineLevel="2">
      <c r="C1319" s="438"/>
      <c r="D1319" s="181" t="s">
        <v>199</v>
      </c>
      <c r="E1319" s="213" t="s">
        <v>329</v>
      </c>
      <c r="F1319" s="217">
        <v>0</v>
      </c>
      <c r="G1319" s="129">
        <v>0</v>
      </c>
      <c r="H1319" s="130">
        <f t="shared" si="53"/>
        <v>0</v>
      </c>
      <c r="I1319" s="220" t="s">
        <v>329</v>
      </c>
      <c r="L1319" s="255" t="s">
        <v>47</v>
      </c>
      <c r="M1319" s="132">
        <v>0</v>
      </c>
      <c r="N1319" s="133">
        <f t="shared" si="52"/>
        <v>0</v>
      </c>
      <c r="P1319" s="218"/>
    </row>
    <row r="1320" spans="3:16" ht="26" hidden="1" outlineLevel="1" collapsed="1">
      <c r="C1320" s="438"/>
      <c r="D1320" s="181" t="s">
        <v>427</v>
      </c>
      <c r="E1320" s="213" t="s">
        <v>329</v>
      </c>
      <c r="F1320" s="217">
        <v>0</v>
      </c>
      <c r="G1320" s="130">
        <v>103.21100917431193</v>
      </c>
      <c r="H1320" s="130">
        <f t="shared" si="53"/>
        <v>0</v>
      </c>
      <c r="I1320" s="222" t="s">
        <v>428</v>
      </c>
      <c r="L1320" s="255" t="s">
        <v>47</v>
      </c>
      <c r="M1320" s="132">
        <v>0</v>
      </c>
      <c r="N1320" s="133">
        <f t="shared" si="52"/>
        <v>0</v>
      </c>
      <c r="P1320" s="218"/>
    </row>
    <row r="1321" spans="3:16" ht="26" hidden="1" outlineLevel="1">
      <c r="C1321" s="438"/>
      <c r="D1321" s="181" t="s">
        <v>429</v>
      </c>
      <c r="E1321" s="213" t="s">
        <v>329</v>
      </c>
      <c r="F1321" s="217">
        <v>0</v>
      </c>
      <c r="G1321" s="130">
        <v>68.807339449541288</v>
      </c>
      <c r="H1321" s="130">
        <f t="shared" si="53"/>
        <v>0</v>
      </c>
      <c r="I1321" s="222" t="s">
        <v>428</v>
      </c>
      <c r="L1321" s="255" t="s">
        <v>47</v>
      </c>
      <c r="M1321" s="132">
        <v>0</v>
      </c>
      <c r="N1321" s="133">
        <f t="shared" si="52"/>
        <v>0</v>
      </c>
      <c r="P1321" s="218"/>
    </row>
    <row r="1322" spans="3:16" ht="26" hidden="1" outlineLevel="1">
      <c r="C1322" s="438"/>
      <c r="D1322" s="181" t="s">
        <v>430</v>
      </c>
      <c r="E1322" s="213" t="s">
        <v>329</v>
      </c>
      <c r="F1322" s="217">
        <v>0</v>
      </c>
      <c r="G1322" s="130">
        <v>34.403669724770644</v>
      </c>
      <c r="H1322" s="130">
        <f t="shared" si="53"/>
        <v>0</v>
      </c>
      <c r="I1322" s="222" t="s">
        <v>428</v>
      </c>
      <c r="L1322" s="255" t="s">
        <v>47</v>
      </c>
      <c r="M1322" s="132">
        <v>0</v>
      </c>
      <c r="N1322" s="133">
        <f t="shared" si="52"/>
        <v>0</v>
      </c>
      <c r="P1322" s="218"/>
    </row>
    <row r="1323" spans="3:16" ht="26.5" hidden="1" outlineLevel="1" thickBot="1">
      <c r="C1323" s="438"/>
      <c r="D1323" s="183" t="s">
        <v>431</v>
      </c>
      <c r="E1323" s="214" t="s">
        <v>329</v>
      </c>
      <c r="F1323" s="201">
        <v>0</v>
      </c>
      <c r="G1323" s="162">
        <v>27.522935779816514</v>
      </c>
      <c r="H1323" s="162">
        <f t="shared" si="53"/>
        <v>0</v>
      </c>
      <c r="I1323" s="223" t="s">
        <v>428</v>
      </c>
      <c r="L1323" s="255" t="s">
        <v>47</v>
      </c>
      <c r="M1323" s="132">
        <v>0</v>
      </c>
      <c r="N1323" s="256">
        <f t="shared" si="52"/>
        <v>0</v>
      </c>
      <c r="P1323" s="218"/>
    </row>
    <row r="1324" spans="3:16" ht="19" hidden="1" outlineLevel="1" thickBot="1">
      <c r="F1324" s="147"/>
      <c r="G1324" s="159" t="s">
        <v>432</v>
      </c>
      <c r="H1324" s="160">
        <f>SUM(H1320:H1323)</f>
        <v>0</v>
      </c>
      <c r="I1324" s="148"/>
      <c r="L1324" s="135"/>
      <c r="M1324" s="137" t="s">
        <v>475</v>
      </c>
      <c r="N1324" s="257">
        <f>SUM(N1320:N1323)</f>
        <v>0</v>
      </c>
      <c r="O1324" s="27" t="s">
        <v>476</v>
      </c>
      <c r="P1324" s="140"/>
    </row>
    <row r="1325" spans="3:16" ht="19" hidden="1" outlineLevel="1" thickBot="1">
      <c r="F1325" s="147"/>
      <c r="G1325" s="159" t="s">
        <v>433</v>
      </c>
      <c r="H1325" s="160">
        <f>SUM(H1285:H1323)</f>
        <v>0</v>
      </c>
      <c r="I1325" s="148"/>
      <c r="L1325" s="135"/>
      <c r="M1325" s="137" t="s">
        <v>433</v>
      </c>
      <c r="N1325" s="139">
        <f>SUM(N1285:N1323)</f>
        <v>0</v>
      </c>
      <c r="O1325" s="38" t="s">
        <v>562</v>
      </c>
      <c r="P1325" s="140"/>
    </row>
    <row r="1326" spans="3:16" s="44" customFormat="1" ht="31" hidden="1" customHeight="1" outlineLevel="1" thickBot="1">
      <c r="C1326" s="437" t="s">
        <v>545</v>
      </c>
      <c r="D1326" s="187" t="str">
        <f>H1264</f>
        <v>A choisir</v>
      </c>
      <c r="E1326" s="188"/>
      <c r="F1326" s="188"/>
      <c r="G1326" s="188"/>
      <c r="H1326" s="188"/>
      <c r="I1326" s="189"/>
      <c r="J1326" s="407"/>
      <c r="K1326" s="407"/>
    </row>
    <row r="1327" spans="3:16" ht="26" hidden="1" outlineLevel="1">
      <c r="C1327" s="438"/>
      <c r="D1327" s="180" t="s">
        <v>555</v>
      </c>
      <c r="E1327" s="215" t="s">
        <v>329</v>
      </c>
      <c r="F1327" s="200">
        <v>0</v>
      </c>
      <c r="G1327" s="216">
        <v>0</v>
      </c>
      <c r="H1327" s="161">
        <f>ROUND(G1327,2)*ROUND(F1327,2)</f>
        <v>0</v>
      </c>
      <c r="I1327" s="254" t="s">
        <v>329</v>
      </c>
      <c r="L1327" s="255" t="s">
        <v>47</v>
      </c>
      <c r="M1327" s="132">
        <v>0</v>
      </c>
      <c r="N1327" s="133">
        <f t="shared" ref="N1327:N1365" si="54">IF(L1327="Accepté",H1327,IF(L1327="Revu",ROUND(M1327,2),0))</f>
        <v>0</v>
      </c>
      <c r="P1327" s="218"/>
    </row>
    <row r="1328" spans="3:16" ht="14.5" hidden="1" customHeight="1" outlineLevel="2">
      <c r="C1328" s="438"/>
      <c r="D1328" s="181" t="s">
        <v>45</v>
      </c>
      <c r="E1328" s="213" t="s">
        <v>329</v>
      </c>
      <c r="F1328" s="217">
        <v>0</v>
      </c>
      <c r="G1328" s="129">
        <v>0</v>
      </c>
      <c r="H1328" s="130">
        <f t="shared" ref="H1328:H1365" si="55">ROUND(G1328,2)*ROUND(F1328,2)</f>
        <v>0</v>
      </c>
      <c r="I1328" s="220" t="s">
        <v>329</v>
      </c>
      <c r="L1328" s="255" t="s">
        <v>47</v>
      </c>
      <c r="M1328" s="132">
        <v>0</v>
      </c>
      <c r="N1328" s="133">
        <f t="shared" si="54"/>
        <v>0</v>
      </c>
      <c r="P1328" s="218"/>
    </row>
    <row r="1329" spans="3:16" ht="14.5" hidden="1" customHeight="1" outlineLevel="2">
      <c r="C1329" s="438"/>
      <c r="D1329" s="181" t="s">
        <v>45</v>
      </c>
      <c r="E1329" s="213" t="s">
        <v>329</v>
      </c>
      <c r="F1329" s="217">
        <v>0</v>
      </c>
      <c r="G1329" s="129">
        <v>0</v>
      </c>
      <c r="H1329" s="130">
        <f t="shared" si="55"/>
        <v>0</v>
      </c>
      <c r="I1329" s="220" t="s">
        <v>329</v>
      </c>
      <c r="L1329" s="255" t="s">
        <v>47</v>
      </c>
      <c r="M1329" s="132">
        <v>0</v>
      </c>
      <c r="N1329" s="133">
        <f t="shared" si="54"/>
        <v>0</v>
      </c>
      <c r="P1329" s="218"/>
    </row>
    <row r="1330" spans="3:16" ht="14.5" hidden="1" customHeight="1" outlineLevel="2">
      <c r="C1330" s="438"/>
      <c r="D1330" s="181" t="s">
        <v>45</v>
      </c>
      <c r="E1330" s="213" t="s">
        <v>329</v>
      </c>
      <c r="F1330" s="217">
        <v>0</v>
      </c>
      <c r="G1330" s="129">
        <v>0</v>
      </c>
      <c r="H1330" s="130">
        <f t="shared" si="55"/>
        <v>0</v>
      </c>
      <c r="I1330" s="220" t="s">
        <v>329</v>
      </c>
      <c r="L1330" s="255" t="s">
        <v>47</v>
      </c>
      <c r="M1330" s="132">
        <v>0</v>
      </c>
      <c r="N1330" s="133">
        <f t="shared" si="54"/>
        <v>0</v>
      </c>
      <c r="P1330" s="218"/>
    </row>
    <row r="1331" spans="3:16" ht="14.5" hidden="1" customHeight="1" outlineLevel="2">
      <c r="C1331" s="438"/>
      <c r="D1331" s="181" t="s">
        <v>45</v>
      </c>
      <c r="E1331" s="213" t="s">
        <v>329</v>
      </c>
      <c r="F1331" s="217">
        <v>0</v>
      </c>
      <c r="G1331" s="129">
        <v>0</v>
      </c>
      <c r="H1331" s="130">
        <f t="shared" si="55"/>
        <v>0</v>
      </c>
      <c r="I1331" s="220" t="s">
        <v>329</v>
      </c>
      <c r="L1331" s="255" t="s">
        <v>47</v>
      </c>
      <c r="M1331" s="132">
        <v>0</v>
      </c>
      <c r="N1331" s="133">
        <f t="shared" si="54"/>
        <v>0</v>
      </c>
      <c r="P1331" s="218"/>
    </row>
    <row r="1332" spans="3:16" ht="26.15" hidden="1" customHeight="1" outlineLevel="1" collapsed="1">
      <c r="C1332" s="438"/>
      <c r="D1332" s="181" t="s">
        <v>556</v>
      </c>
      <c r="E1332" s="213" t="s">
        <v>329</v>
      </c>
      <c r="F1332" s="217">
        <v>0</v>
      </c>
      <c r="G1332" s="129">
        <v>0</v>
      </c>
      <c r="H1332" s="130">
        <f t="shared" si="55"/>
        <v>0</v>
      </c>
      <c r="I1332" s="220" t="s">
        <v>329</v>
      </c>
      <c r="L1332" s="255" t="s">
        <v>47</v>
      </c>
      <c r="M1332" s="132">
        <v>0</v>
      </c>
      <c r="N1332" s="133">
        <f t="shared" si="54"/>
        <v>0</v>
      </c>
      <c r="P1332" s="218"/>
    </row>
    <row r="1333" spans="3:16" ht="15.65" hidden="1" customHeight="1" outlineLevel="2">
      <c r="C1333" s="438"/>
      <c r="D1333" s="181" t="s">
        <v>69</v>
      </c>
      <c r="E1333" s="213" t="s">
        <v>329</v>
      </c>
      <c r="F1333" s="217">
        <v>0</v>
      </c>
      <c r="G1333" s="129">
        <v>0</v>
      </c>
      <c r="H1333" s="130">
        <f t="shared" si="55"/>
        <v>0</v>
      </c>
      <c r="I1333" s="220" t="s">
        <v>329</v>
      </c>
      <c r="L1333" s="255" t="s">
        <v>47</v>
      </c>
      <c r="M1333" s="132">
        <v>0</v>
      </c>
      <c r="N1333" s="133">
        <f t="shared" si="54"/>
        <v>0</v>
      </c>
      <c r="P1333" s="218"/>
    </row>
    <row r="1334" spans="3:16" ht="15.65" hidden="1" customHeight="1" outlineLevel="2">
      <c r="C1334" s="438"/>
      <c r="D1334" s="181" t="s">
        <v>69</v>
      </c>
      <c r="E1334" s="213" t="s">
        <v>329</v>
      </c>
      <c r="F1334" s="217">
        <v>0</v>
      </c>
      <c r="G1334" s="129">
        <v>0</v>
      </c>
      <c r="H1334" s="130">
        <f t="shared" si="55"/>
        <v>0</v>
      </c>
      <c r="I1334" s="220" t="s">
        <v>329</v>
      </c>
      <c r="L1334" s="255" t="s">
        <v>47</v>
      </c>
      <c r="M1334" s="132">
        <v>0</v>
      </c>
      <c r="N1334" s="133">
        <f t="shared" si="54"/>
        <v>0</v>
      </c>
      <c r="P1334" s="218"/>
    </row>
    <row r="1335" spans="3:16" ht="15.65" hidden="1" customHeight="1" outlineLevel="2">
      <c r="C1335" s="438"/>
      <c r="D1335" s="181" t="s">
        <v>69</v>
      </c>
      <c r="E1335" s="213" t="s">
        <v>329</v>
      </c>
      <c r="F1335" s="217">
        <v>0</v>
      </c>
      <c r="G1335" s="129">
        <v>0</v>
      </c>
      <c r="H1335" s="130">
        <f t="shared" si="55"/>
        <v>0</v>
      </c>
      <c r="I1335" s="220" t="s">
        <v>329</v>
      </c>
      <c r="L1335" s="255" t="s">
        <v>47</v>
      </c>
      <c r="M1335" s="132">
        <v>0</v>
      </c>
      <c r="N1335" s="133">
        <f t="shared" si="54"/>
        <v>0</v>
      </c>
      <c r="P1335" s="218"/>
    </row>
    <row r="1336" spans="3:16" ht="15.65" hidden="1" customHeight="1" outlineLevel="2">
      <c r="C1336" s="438"/>
      <c r="D1336" s="181" t="s">
        <v>69</v>
      </c>
      <c r="E1336" s="213" t="s">
        <v>329</v>
      </c>
      <c r="F1336" s="217">
        <v>0</v>
      </c>
      <c r="G1336" s="129">
        <v>0</v>
      </c>
      <c r="H1336" s="130">
        <f t="shared" si="55"/>
        <v>0</v>
      </c>
      <c r="I1336" s="220" t="s">
        <v>329</v>
      </c>
      <c r="L1336" s="255" t="s">
        <v>47</v>
      </c>
      <c r="M1336" s="132">
        <v>0</v>
      </c>
      <c r="N1336" s="133">
        <f t="shared" si="54"/>
        <v>0</v>
      </c>
      <c r="P1336" s="218"/>
    </row>
    <row r="1337" spans="3:16" ht="26.15" hidden="1" customHeight="1" outlineLevel="1" collapsed="1">
      <c r="C1337" s="438"/>
      <c r="D1337" s="181" t="s">
        <v>557</v>
      </c>
      <c r="E1337" s="213" t="s">
        <v>329</v>
      </c>
      <c r="F1337" s="217">
        <v>0</v>
      </c>
      <c r="G1337" s="129">
        <v>0</v>
      </c>
      <c r="H1337" s="130">
        <f t="shared" si="55"/>
        <v>0</v>
      </c>
      <c r="I1337" s="220" t="s">
        <v>329</v>
      </c>
      <c r="L1337" s="255" t="s">
        <v>47</v>
      </c>
      <c r="M1337" s="132">
        <v>0</v>
      </c>
      <c r="N1337" s="133">
        <f t="shared" si="54"/>
        <v>0</v>
      </c>
      <c r="P1337" s="218"/>
    </row>
    <row r="1338" spans="3:16" ht="15.65" hidden="1" customHeight="1" outlineLevel="3">
      <c r="C1338" s="438"/>
      <c r="D1338" s="181" t="s">
        <v>101</v>
      </c>
      <c r="E1338" s="213" t="s">
        <v>329</v>
      </c>
      <c r="F1338" s="217">
        <v>0</v>
      </c>
      <c r="G1338" s="129">
        <v>0</v>
      </c>
      <c r="H1338" s="130">
        <f t="shared" si="55"/>
        <v>0</v>
      </c>
      <c r="I1338" s="220" t="s">
        <v>329</v>
      </c>
      <c r="L1338" s="255" t="s">
        <v>47</v>
      </c>
      <c r="M1338" s="132">
        <v>0</v>
      </c>
      <c r="N1338" s="133">
        <f t="shared" si="54"/>
        <v>0</v>
      </c>
      <c r="P1338" s="218"/>
    </row>
    <row r="1339" spans="3:16" ht="15.65" hidden="1" customHeight="1" outlineLevel="3">
      <c r="C1339" s="438"/>
      <c r="D1339" s="181" t="s">
        <v>101</v>
      </c>
      <c r="E1339" s="213" t="s">
        <v>329</v>
      </c>
      <c r="F1339" s="217">
        <v>0</v>
      </c>
      <c r="G1339" s="129">
        <v>0</v>
      </c>
      <c r="H1339" s="130">
        <f t="shared" si="55"/>
        <v>0</v>
      </c>
      <c r="I1339" s="220" t="s">
        <v>329</v>
      </c>
      <c r="L1339" s="255" t="s">
        <v>47</v>
      </c>
      <c r="M1339" s="132">
        <v>0</v>
      </c>
      <c r="N1339" s="133">
        <f t="shared" si="54"/>
        <v>0</v>
      </c>
      <c r="P1339" s="218"/>
    </row>
    <row r="1340" spans="3:16" ht="15.65" hidden="1" customHeight="1" outlineLevel="3">
      <c r="C1340" s="438"/>
      <c r="D1340" s="181" t="s">
        <v>101</v>
      </c>
      <c r="E1340" s="213" t="s">
        <v>329</v>
      </c>
      <c r="F1340" s="217">
        <v>0</v>
      </c>
      <c r="G1340" s="129">
        <v>0</v>
      </c>
      <c r="H1340" s="130">
        <f t="shared" si="55"/>
        <v>0</v>
      </c>
      <c r="I1340" s="220" t="s">
        <v>329</v>
      </c>
      <c r="L1340" s="255" t="s">
        <v>47</v>
      </c>
      <c r="M1340" s="132">
        <v>0</v>
      </c>
      <c r="N1340" s="133">
        <f t="shared" si="54"/>
        <v>0</v>
      </c>
      <c r="P1340" s="218"/>
    </row>
    <row r="1341" spans="3:16" ht="15.65" hidden="1" customHeight="1" outlineLevel="3">
      <c r="C1341" s="438"/>
      <c r="D1341" s="181" t="s">
        <v>101</v>
      </c>
      <c r="E1341" s="213" t="s">
        <v>329</v>
      </c>
      <c r="F1341" s="217">
        <v>0</v>
      </c>
      <c r="G1341" s="129">
        <v>0</v>
      </c>
      <c r="H1341" s="130">
        <f t="shared" si="55"/>
        <v>0</v>
      </c>
      <c r="I1341" s="220" t="s">
        <v>329</v>
      </c>
      <c r="L1341" s="255" t="s">
        <v>47</v>
      </c>
      <c r="M1341" s="132">
        <v>0</v>
      </c>
      <c r="N1341" s="133">
        <f t="shared" si="54"/>
        <v>0</v>
      </c>
      <c r="P1341" s="218"/>
    </row>
    <row r="1342" spans="3:16" ht="26" hidden="1" outlineLevel="1" collapsed="1">
      <c r="C1342" s="438"/>
      <c r="D1342" s="181" t="s">
        <v>558</v>
      </c>
      <c r="E1342" s="213" t="s">
        <v>329</v>
      </c>
      <c r="F1342" s="217">
        <v>0</v>
      </c>
      <c r="G1342" s="129">
        <v>0</v>
      </c>
      <c r="H1342" s="130">
        <f t="shared" si="55"/>
        <v>0</v>
      </c>
      <c r="I1342" s="220" t="s">
        <v>329</v>
      </c>
      <c r="L1342" s="255" t="s">
        <v>47</v>
      </c>
      <c r="M1342" s="132">
        <v>0</v>
      </c>
      <c r="N1342" s="133">
        <f t="shared" si="54"/>
        <v>0</v>
      </c>
      <c r="P1342" s="218"/>
    </row>
    <row r="1343" spans="3:16" ht="15.65" hidden="1" customHeight="1" outlineLevel="2">
      <c r="C1343" s="438"/>
      <c r="D1343" s="181" t="s">
        <v>132</v>
      </c>
      <c r="E1343" s="213" t="s">
        <v>329</v>
      </c>
      <c r="F1343" s="217">
        <v>0</v>
      </c>
      <c r="G1343" s="129">
        <v>0</v>
      </c>
      <c r="H1343" s="130">
        <f t="shared" si="55"/>
        <v>0</v>
      </c>
      <c r="I1343" s="220" t="s">
        <v>329</v>
      </c>
      <c r="L1343" s="255" t="s">
        <v>47</v>
      </c>
      <c r="M1343" s="132">
        <v>0</v>
      </c>
      <c r="N1343" s="133">
        <f t="shared" si="54"/>
        <v>0</v>
      </c>
      <c r="P1343" s="218"/>
    </row>
    <row r="1344" spans="3:16" ht="15.65" hidden="1" customHeight="1" outlineLevel="2">
      <c r="C1344" s="438"/>
      <c r="D1344" s="181" t="s">
        <v>132</v>
      </c>
      <c r="E1344" s="213" t="s">
        <v>329</v>
      </c>
      <c r="F1344" s="217">
        <v>0</v>
      </c>
      <c r="G1344" s="129">
        <v>0</v>
      </c>
      <c r="H1344" s="130">
        <f t="shared" si="55"/>
        <v>0</v>
      </c>
      <c r="I1344" s="220" t="s">
        <v>329</v>
      </c>
      <c r="L1344" s="255" t="s">
        <v>47</v>
      </c>
      <c r="M1344" s="132">
        <v>0</v>
      </c>
      <c r="N1344" s="133">
        <f t="shared" si="54"/>
        <v>0</v>
      </c>
      <c r="P1344" s="218"/>
    </row>
    <row r="1345" spans="3:16" ht="15.65" hidden="1" customHeight="1" outlineLevel="2">
      <c r="C1345" s="438"/>
      <c r="D1345" s="181" t="s">
        <v>132</v>
      </c>
      <c r="E1345" s="213" t="s">
        <v>329</v>
      </c>
      <c r="F1345" s="217">
        <v>0</v>
      </c>
      <c r="G1345" s="129">
        <v>0</v>
      </c>
      <c r="H1345" s="130">
        <f t="shared" si="55"/>
        <v>0</v>
      </c>
      <c r="I1345" s="220" t="s">
        <v>329</v>
      </c>
      <c r="L1345" s="255" t="s">
        <v>47</v>
      </c>
      <c r="M1345" s="132">
        <v>0</v>
      </c>
      <c r="N1345" s="133">
        <f t="shared" si="54"/>
        <v>0</v>
      </c>
      <c r="P1345" s="218"/>
    </row>
    <row r="1346" spans="3:16" ht="15.65" hidden="1" customHeight="1" outlineLevel="2">
      <c r="C1346" s="438"/>
      <c r="D1346" s="181" t="s">
        <v>132</v>
      </c>
      <c r="E1346" s="213" t="s">
        <v>329</v>
      </c>
      <c r="F1346" s="217">
        <v>0</v>
      </c>
      <c r="G1346" s="129">
        <v>0</v>
      </c>
      <c r="H1346" s="130">
        <f t="shared" si="55"/>
        <v>0</v>
      </c>
      <c r="I1346" s="220" t="s">
        <v>329</v>
      </c>
      <c r="L1346" s="255" t="s">
        <v>47</v>
      </c>
      <c r="M1346" s="132">
        <v>0</v>
      </c>
      <c r="N1346" s="133">
        <f t="shared" si="54"/>
        <v>0</v>
      </c>
      <c r="P1346" s="218"/>
    </row>
    <row r="1347" spans="3:16" ht="26" hidden="1" outlineLevel="1" collapsed="1">
      <c r="C1347" s="438"/>
      <c r="D1347" s="181" t="s">
        <v>559</v>
      </c>
      <c r="E1347" s="213" t="s">
        <v>329</v>
      </c>
      <c r="F1347" s="217">
        <v>0</v>
      </c>
      <c r="G1347" s="129">
        <v>0</v>
      </c>
      <c r="H1347" s="130">
        <f t="shared" si="55"/>
        <v>0</v>
      </c>
      <c r="I1347" s="220" t="s">
        <v>329</v>
      </c>
      <c r="L1347" s="255" t="s">
        <v>47</v>
      </c>
      <c r="M1347" s="132">
        <v>0</v>
      </c>
      <c r="N1347" s="133">
        <f t="shared" si="54"/>
        <v>0</v>
      </c>
      <c r="P1347" s="218"/>
    </row>
    <row r="1348" spans="3:16" ht="15.65" hidden="1" customHeight="1" outlineLevel="2">
      <c r="C1348" s="438"/>
      <c r="D1348" s="181" t="s">
        <v>159</v>
      </c>
      <c r="E1348" s="213" t="s">
        <v>329</v>
      </c>
      <c r="F1348" s="217">
        <v>0</v>
      </c>
      <c r="G1348" s="129">
        <v>0</v>
      </c>
      <c r="H1348" s="130">
        <f t="shared" si="55"/>
        <v>0</v>
      </c>
      <c r="I1348" s="220" t="s">
        <v>329</v>
      </c>
      <c r="L1348" s="255" t="s">
        <v>47</v>
      </c>
      <c r="M1348" s="132">
        <v>0</v>
      </c>
      <c r="N1348" s="133">
        <f t="shared" si="54"/>
        <v>0</v>
      </c>
      <c r="P1348" s="218"/>
    </row>
    <row r="1349" spans="3:16" ht="15.65" hidden="1" customHeight="1" outlineLevel="2">
      <c r="C1349" s="438"/>
      <c r="D1349" s="181" t="s">
        <v>159</v>
      </c>
      <c r="E1349" s="213" t="s">
        <v>329</v>
      </c>
      <c r="F1349" s="217">
        <v>0</v>
      </c>
      <c r="G1349" s="129">
        <v>0</v>
      </c>
      <c r="H1349" s="130">
        <f t="shared" si="55"/>
        <v>0</v>
      </c>
      <c r="I1349" s="220" t="s">
        <v>329</v>
      </c>
      <c r="L1349" s="255" t="s">
        <v>47</v>
      </c>
      <c r="M1349" s="132">
        <v>0</v>
      </c>
      <c r="N1349" s="133">
        <f t="shared" si="54"/>
        <v>0</v>
      </c>
      <c r="P1349" s="218"/>
    </row>
    <row r="1350" spans="3:16" ht="15.65" hidden="1" customHeight="1" outlineLevel="2">
      <c r="C1350" s="438"/>
      <c r="D1350" s="181" t="s">
        <v>159</v>
      </c>
      <c r="E1350" s="213" t="s">
        <v>329</v>
      </c>
      <c r="F1350" s="217">
        <v>0</v>
      </c>
      <c r="G1350" s="129">
        <v>0</v>
      </c>
      <c r="H1350" s="130">
        <f t="shared" si="55"/>
        <v>0</v>
      </c>
      <c r="I1350" s="220" t="s">
        <v>329</v>
      </c>
      <c r="L1350" s="255" t="s">
        <v>47</v>
      </c>
      <c r="M1350" s="132">
        <v>0</v>
      </c>
      <c r="N1350" s="133">
        <f t="shared" si="54"/>
        <v>0</v>
      </c>
      <c r="P1350" s="218"/>
    </row>
    <row r="1351" spans="3:16" ht="14.5" hidden="1" customHeight="1" outlineLevel="2">
      <c r="C1351" s="438"/>
      <c r="D1351" s="181" t="s">
        <v>159</v>
      </c>
      <c r="E1351" s="213" t="s">
        <v>329</v>
      </c>
      <c r="F1351" s="217">
        <v>0</v>
      </c>
      <c r="G1351" s="129">
        <v>0</v>
      </c>
      <c r="H1351" s="130">
        <f t="shared" si="55"/>
        <v>0</v>
      </c>
      <c r="I1351" s="220" t="s">
        <v>329</v>
      </c>
      <c r="L1351" s="255" t="s">
        <v>47</v>
      </c>
      <c r="M1351" s="132">
        <v>0</v>
      </c>
      <c r="N1351" s="133">
        <f t="shared" si="54"/>
        <v>0</v>
      </c>
      <c r="P1351" s="218"/>
    </row>
    <row r="1352" spans="3:16" ht="26" hidden="1" outlineLevel="1" collapsed="1">
      <c r="C1352" s="438"/>
      <c r="D1352" s="181" t="s">
        <v>560</v>
      </c>
      <c r="E1352" s="213" t="s">
        <v>329</v>
      </c>
      <c r="F1352" s="217">
        <v>0</v>
      </c>
      <c r="G1352" s="129">
        <v>0</v>
      </c>
      <c r="H1352" s="130">
        <f t="shared" si="55"/>
        <v>0</v>
      </c>
      <c r="I1352" s="220" t="s">
        <v>329</v>
      </c>
      <c r="L1352" s="255" t="s">
        <v>47</v>
      </c>
      <c r="M1352" s="132">
        <v>0</v>
      </c>
      <c r="N1352" s="133">
        <f t="shared" si="54"/>
        <v>0</v>
      </c>
      <c r="P1352" s="218"/>
    </row>
    <row r="1353" spans="3:16" ht="14.5" hidden="1" customHeight="1" outlineLevel="2">
      <c r="C1353" s="438"/>
      <c r="D1353" s="181" t="s">
        <v>181</v>
      </c>
      <c r="E1353" s="213" t="s">
        <v>329</v>
      </c>
      <c r="F1353" s="217">
        <v>0</v>
      </c>
      <c r="G1353" s="129">
        <v>0</v>
      </c>
      <c r="H1353" s="130">
        <f t="shared" si="55"/>
        <v>0</v>
      </c>
      <c r="I1353" s="220" t="s">
        <v>329</v>
      </c>
      <c r="L1353" s="255" t="s">
        <v>47</v>
      </c>
      <c r="M1353" s="132">
        <v>0</v>
      </c>
      <c r="N1353" s="133">
        <f t="shared" si="54"/>
        <v>0</v>
      </c>
      <c r="P1353" s="218"/>
    </row>
    <row r="1354" spans="3:16" ht="14.5" hidden="1" customHeight="1" outlineLevel="2">
      <c r="C1354" s="438"/>
      <c r="D1354" s="181" t="s">
        <v>181</v>
      </c>
      <c r="E1354" s="213" t="s">
        <v>329</v>
      </c>
      <c r="F1354" s="217">
        <v>0</v>
      </c>
      <c r="G1354" s="129">
        <v>0</v>
      </c>
      <c r="H1354" s="130">
        <f t="shared" si="55"/>
        <v>0</v>
      </c>
      <c r="I1354" s="220" t="s">
        <v>329</v>
      </c>
      <c r="L1354" s="255" t="s">
        <v>47</v>
      </c>
      <c r="M1354" s="132">
        <v>0</v>
      </c>
      <c r="N1354" s="133">
        <f t="shared" si="54"/>
        <v>0</v>
      </c>
      <c r="P1354" s="218"/>
    </row>
    <row r="1355" spans="3:16" ht="14.5" hidden="1" customHeight="1" outlineLevel="2">
      <c r="C1355" s="438"/>
      <c r="D1355" s="181" t="s">
        <v>181</v>
      </c>
      <c r="E1355" s="213" t="s">
        <v>329</v>
      </c>
      <c r="F1355" s="217">
        <v>0</v>
      </c>
      <c r="G1355" s="129">
        <v>0</v>
      </c>
      <c r="H1355" s="130">
        <f t="shared" si="55"/>
        <v>0</v>
      </c>
      <c r="I1355" s="220" t="s">
        <v>329</v>
      </c>
      <c r="L1355" s="255" t="s">
        <v>47</v>
      </c>
      <c r="M1355" s="132">
        <v>0</v>
      </c>
      <c r="N1355" s="133">
        <f t="shared" si="54"/>
        <v>0</v>
      </c>
      <c r="P1355" s="218"/>
    </row>
    <row r="1356" spans="3:16" ht="14.5" hidden="1" customHeight="1" outlineLevel="2">
      <c r="C1356" s="438"/>
      <c r="D1356" s="181" t="s">
        <v>181</v>
      </c>
      <c r="E1356" s="213" t="s">
        <v>329</v>
      </c>
      <c r="F1356" s="217">
        <v>0</v>
      </c>
      <c r="G1356" s="129">
        <v>0</v>
      </c>
      <c r="H1356" s="130">
        <f t="shared" si="55"/>
        <v>0</v>
      </c>
      <c r="I1356" s="220" t="s">
        <v>329</v>
      </c>
      <c r="L1356" s="255" t="s">
        <v>47</v>
      </c>
      <c r="M1356" s="132">
        <v>0</v>
      </c>
      <c r="N1356" s="133">
        <f t="shared" si="54"/>
        <v>0</v>
      </c>
      <c r="P1356" s="218"/>
    </row>
    <row r="1357" spans="3:16" ht="26" hidden="1" outlineLevel="1" collapsed="1">
      <c r="C1357" s="438"/>
      <c r="D1357" s="181" t="s">
        <v>561</v>
      </c>
      <c r="E1357" s="213" t="s">
        <v>329</v>
      </c>
      <c r="F1357" s="217">
        <v>0</v>
      </c>
      <c r="G1357" s="129">
        <v>0</v>
      </c>
      <c r="H1357" s="130">
        <f t="shared" si="55"/>
        <v>0</v>
      </c>
      <c r="I1357" s="220" t="s">
        <v>329</v>
      </c>
      <c r="L1357" s="255" t="s">
        <v>47</v>
      </c>
      <c r="M1357" s="132">
        <v>0</v>
      </c>
      <c r="N1357" s="133">
        <f t="shared" si="54"/>
        <v>0</v>
      </c>
      <c r="P1357" s="218"/>
    </row>
    <row r="1358" spans="3:16" ht="14.5" hidden="1" customHeight="1" outlineLevel="2">
      <c r="C1358" s="438"/>
      <c r="D1358" s="181" t="s">
        <v>199</v>
      </c>
      <c r="E1358" s="213" t="s">
        <v>329</v>
      </c>
      <c r="F1358" s="217">
        <v>0</v>
      </c>
      <c r="G1358" s="129">
        <v>0</v>
      </c>
      <c r="H1358" s="130">
        <f t="shared" si="55"/>
        <v>0</v>
      </c>
      <c r="I1358" s="220" t="s">
        <v>329</v>
      </c>
      <c r="L1358" s="255" t="s">
        <v>47</v>
      </c>
      <c r="M1358" s="132">
        <v>0</v>
      </c>
      <c r="N1358" s="133">
        <f t="shared" si="54"/>
        <v>0</v>
      </c>
      <c r="P1358" s="218"/>
    </row>
    <row r="1359" spans="3:16" ht="14.5" hidden="1" customHeight="1" outlineLevel="2">
      <c r="C1359" s="438"/>
      <c r="D1359" s="181" t="s">
        <v>199</v>
      </c>
      <c r="E1359" s="213" t="s">
        <v>329</v>
      </c>
      <c r="F1359" s="217">
        <v>0</v>
      </c>
      <c r="G1359" s="129">
        <v>0</v>
      </c>
      <c r="H1359" s="130">
        <f t="shared" si="55"/>
        <v>0</v>
      </c>
      <c r="I1359" s="220" t="s">
        <v>329</v>
      </c>
      <c r="L1359" s="255" t="s">
        <v>47</v>
      </c>
      <c r="M1359" s="132">
        <v>0</v>
      </c>
      <c r="N1359" s="133">
        <f t="shared" si="54"/>
        <v>0</v>
      </c>
      <c r="P1359" s="218"/>
    </row>
    <row r="1360" spans="3:16" ht="14.5" hidden="1" customHeight="1" outlineLevel="2">
      <c r="C1360" s="438"/>
      <c r="D1360" s="181" t="s">
        <v>199</v>
      </c>
      <c r="E1360" s="213" t="s">
        <v>329</v>
      </c>
      <c r="F1360" s="217">
        <v>0</v>
      </c>
      <c r="G1360" s="129">
        <v>0</v>
      </c>
      <c r="H1360" s="130">
        <f t="shared" si="55"/>
        <v>0</v>
      </c>
      <c r="I1360" s="220" t="s">
        <v>329</v>
      </c>
      <c r="L1360" s="255" t="s">
        <v>47</v>
      </c>
      <c r="M1360" s="132">
        <v>0</v>
      </c>
      <c r="N1360" s="133">
        <f t="shared" si="54"/>
        <v>0</v>
      </c>
      <c r="P1360" s="218"/>
    </row>
    <row r="1361" spans="3:16" ht="14.5" hidden="1" customHeight="1" outlineLevel="2">
      <c r="C1361" s="438"/>
      <c r="D1361" s="181" t="s">
        <v>199</v>
      </c>
      <c r="E1361" s="213" t="s">
        <v>329</v>
      </c>
      <c r="F1361" s="217">
        <v>0</v>
      </c>
      <c r="G1361" s="129">
        <v>0</v>
      </c>
      <c r="H1361" s="130">
        <f t="shared" si="55"/>
        <v>0</v>
      </c>
      <c r="I1361" s="220" t="s">
        <v>329</v>
      </c>
      <c r="L1361" s="255" t="s">
        <v>47</v>
      </c>
      <c r="M1361" s="132">
        <v>0</v>
      </c>
      <c r="N1361" s="133">
        <f t="shared" si="54"/>
        <v>0</v>
      </c>
      <c r="P1361" s="218"/>
    </row>
    <row r="1362" spans="3:16" ht="26" hidden="1" outlineLevel="1" collapsed="1">
      <c r="C1362" s="438"/>
      <c r="D1362" s="182" t="s">
        <v>427</v>
      </c>
      <c r="E1362" s="213" t="s">
        <v>329</v>
      </c>
      <c r="F1362" s="217">
        <v>0</v>
      </c>
      <c r="G1362" s="130">
        <v>103.21100917431193</v>
      </c>
      <c r="H1362" s="130">
        <f t="shared" si="55"/>
        <v>0</v>
      </c>
      <c r="I1362" s="222" t="s">
        <v>428</v>
      </c>
      <c r="L1362" s="255" t="s">
        <v>47</v>
      </c>
      <c r="M1362" s="132">
        <v>0</v>
      </c>
      <c r="N1362" s="133">
        <f t="shared" si="54"/>
        <v>0</v>
      </c>
      <c r="P1362" s="218"/>
    </row>
    <row r="1363" spans="3:16" ht="26" hidden="1" outlineLevel="1">
      <c r="C1363" s="438"/>
      <c r="D1363" s="182" t="s">
        <v>429</v>
      </c>
      <c r="E1363" s="213" t="s">
        <v>329</v>
      </c>
      <c r="F1363" s="217">
        <v>0</v>
      </c>
      <c r="G1363" s="130">
        <v>68.807339449541288</v>
      </c>
      <c r="H1363" s="130">
        <f t="shared" si="55"/>
        <v>0</v>
      </c>
      <c r="I1363" s="222" t="s">
        <v>428</v>
      </c>
      <c r="L1363" s="255" t="s">
        <v>47</v>
      </c>
      <c r="M1363" s="132">
        <v>0</v>
      </c>
      <c r="N1363" s="133">
        <f t="shared" si="54"/>
        <v>0</v>
      </c>
      <c r="P1363" s="218"/>
    </row>
    <row r="1364" spans="3:16" ht="26" hidden="1" outlineLevel="1">
      <c r="C1364" s="438"/>
      <c r="D1364" s="182" t="s">
        <v>430</v>
      </c>
      <c r="E1364" s="213" t="s">
        <v>329</v>
      </c>
      <c r="F1364" s="217">
        <v>0</v>
      </c>
      <c r="G1364" s="130">
        <v>34.403669724770644</v>
      </c>
      <c r="H1364" s="130">
        <f t="shared" si="55"/>
        <v>0</v>
      </c>
      <c r="I1364" s="222" t="s">
        <v>428</v>
      </c>
      <c r="L1364" s="255" t="s">
        <v>47</v>
      </c>
      <c r="M1364" s="132">
        <v>0</v>
      </c>
      <c r="N1364" s="133">
        <f t="shared" si="54"/>
        <v>0</v>
      </c>
      <c r="P1364" s="218"/>
    </row>
    <row r="1365" spans="3:16" ht="26.5" hidden="1" outlineLevel="1" thickBot="1">
      <c r="C1365" s="438"/>
      <c r="D1365" s="183" t="s">
        <v>431</v>
      </c>
      <c r="E1365" s="214" t="s">
        <v>329</v>
      </c>
      <c r="F1365" s="201">
        <v>0</v>
      </c>
      <c r="G1365" s="162">
        <v>27.522935779816514</v>
      </c>
      <c r="H1365" s="162">
        <f t="shared" si="55"/>
        <v>0</v>
      </c>
      <c r="I1365" s="223" t="s">
        <v>428</v>
      </c>
      <c r="L1365" s="255" t="s">
        <v>47</v>
      </c>
      <c r="M1365" s="132">
        <v>0</v>
      </c>
      <c r="N1365" s="133">
        <f t="shared" si="54"/>
        <v>0</v>
      </c>
      <c r="P1365" s="218"/>
    </row>
    <row r="1366" spans="3:16" ht="19" hidden="1" outlineLevel="1" thickBot="1">
      <c r="F1366" s="147"/>
      <c r="G1366" s="159" t="s">
        <v>432</v>
      </c>
      <c r="H1366" s="160">
        <f>SUM(H1362:H1365)</f>
        <v>0</v>
      </c>
      <c r="I1366" s="148"/>
      <c r="L1366" s="135"/>
      <c r="M1366" s="137" t="s">
        <v>475</v>
      </c>
      <c r="N1366" s="139">
        <f>SUM(N1362:N1365)</f>
        <v>0</v>
      </c>
      <c r="O1366" s="27" t="s">
        <v>476</v>
      </c>
      <c r="P1366" s="140"/>
    </row>
    <row r="1367" spans="3:16" ht="19" hidden="1" outlineLevel="1" thickBot="1">
      <c r="F1367" s="147"/>
      <c r="G1367" s="159" t="s">
        <v>433</v>
      </c>
      <c r="H1367" s="160">
        <f>SUM(H1327:H1365)</f>
        <v>0</v>
      </c>
      <c r="I1367" s="148"/>
      <c r="L1367" s="135"/>
      <c r="M1367" s="137" t="s">
        <v>433</v>
      </c>
      <c r="N1367" s="139">
        <f>SUM(N1327:N1365)</f>
        <v>0</v>
      </c>
      <c r="O1367" s="38" t="s">
        <v>562</v>
      </c>
      <c r="P1367" s="140"/>
    </row>
    <row r="1368" spans="3:16" s="44" customFormat="1" ht="31" hidden="1" customHeight="1" outlineLevel="1" thickBot="1">
      <c r="C1368" s="437" t="s">
        <v>546</v>
      </c>
      <c r="D1368" s="187" t="str">
        <f>J1264</f>
        <v>A choisir</v>
      </c>
      <c r="E1368" s="188"/>
      <c r="F1368" s="188"/>
      <c r="G1368" s="188"/>
      <c r="H1368" s="188"/>
      <c r="I1368" s="189"/>
      <c r="J1368" s="407"/>
      <c r="K1368" s="407"/>
    </row>
    <row r="1369" spans="3:16" ht="26" hidden="1" outlineLevel="1">
      <c r="C1369" s="438"/>
      <c r="D1369" s="180" t="s">
        <v>555</v>
      </c>
      <c r="E1369" s="215" t="s">
        <v>329</v>
      </c>
      <c r="F1369" s="200">
        <v>0</v>
      </c>
      <c r="G1369" s="216">
        <v>0</v>
      </c>
      <c r="H1369" s="161">
        <f>ROUND(G1369,2)*ROUND(F1369,2)</f>
        <v>0</v>
      </c>
      <c r="I1369" s="254" t="s">
        <v>329</v>
      </c>
      <c r="L1369" s="255" t="s">
        <v>47</v>
      </c>
      <c r="M1369" s="132">
        <v>0</v>
      </c>
      <c r="N1369" s="133">
        <f t="shared" ref="N1369:N1407" si="56">IF(L1369="Accepté",H1369,IF(L1369="Revu",ROUND(M1369,2),0))</f>
        <v>0</v>
      </c>
      <c r="P1369" s="218"/>
    </row>
    <row r="1370" spans="3:16" ht="14.5" hidden="1" customHeight="1" outlineLevel="2">
      <c r="C1370" s="438"/>
      <c r="D1370" s="181" t="s">
        <v>45</v>
      </c>
      <c r="E1370" s="213" t="s">
        <v>329</v>
      </c>
      <c r="F1370" s="217">
        <v>0</v>
      </c>
      <c r="G1370" s="129">
        <v>0</v>
      </c>
      <c r="H1370" s="130">
        <f t="shared" ref="H1370:H1407" si="57">ROUND(G1370,2)*ROUND(F1370,2)</f>
        <v>0</v>
      </c>
      <c r="I1370" s="220" t="s">
        <v>329</v>
      </c>
      <c r="L1370" s="255" t="s">
        <v>47</v>
      </c>
      <c r="M1370" s="132">
        <v>0</v>
      </c>
      <c r="N1370" s="133">
        <f t="shared" si="56"/>
        <v>0</v>
      </c>
      <c r="P1370" s="218"/>
    </row>
    <row r="1371" spans="3:16" ht="14.5" hidden="1" customHeight="1" outlineLevel="2">
      <c r="C1371" s="438"/>
      <c r="D1371" s="181" t="s">
        <v>45</v>
      </c>
      <c r="E1371" s="213" t="s">
        <v>329</v>
      </c>
      <c r="F1371" s="217">
        <v>0</v>
      </c>
      <c r="G1371" s="129">
        <v>0</v>
      </c>
      <c r="H1371" s="130">
        <f t="shared" si="57"/>
        <v>0</v>
      </c>
      <c r="I1371" s="220" t="s">
        <v>329</v>
      </c>
      <c r="L1371" s="255" t="s">
        <v>47</v>
      </c>
      <c r="M1371" s="132">
        <v>0</v>
      </c>
      <c r="N1371" s="133">
        <f t="shared" si="56"/>
        <v>0</v>
      </c>
      <c r="P1371" s="218"/>
    </row>
    <row r="1372" spans="3:16" ht="14.5" hidden="1" customHeight="1" outlineLevel="2">
      <c r="C1372" s="438"/>
      <c r="D1372" s="181" t="s">
        <v>45</v>
      </c>
      <c r="E1372" s="213" t="s">
        <v>329</v>
      </c>
      <c r="F1372" s="217">
        <v>0</v>
      </c>
      <c r="G1372" s="129">
        <v>0</v>
      </c>
      <c r="H1372" s="130">
        <f t="shared" si="57"/>
        <v>0</v>
      </c>
      <c r="I1372" s="220" t="s">
        <v>329</v>
      </c>
      <c r="L1372" s="255" t="s">
        <v>47</v>
      </c>
      <c r="M1372" s="132">
        <v>0</v>
      </c>
      <c r="N1372" s="133">
        <f t="shared" si="56"/>
        <v>0</v>
      </c>
      <c r="P1372" s="218"/>
    </row>
    <row r="1373" spans="3:16" ht="14.5" hidden="1" customHeight="1" outlineLevel="2">
      <c r="C1373" s="438"/>
      <c r="D1373" s="181" t="s">
        <v>45</v>
      </c>
      <c r="E1373" s="213" t="s">
        <v>329</v>
      </c>
      <c r="F1373" s="217">
        <v>0</v>
      </c>
      <c r="G1373" s="129">
        <v>0</v>
      </c>
      <c r="H1373" s="130">
        <f t="shared" si="57"/>
        <v>0</v>
      </c>
      <c r="I1373" s="220" t="s">
        <v>329</v>
      </c>
      <c r="L1373" s="255" t="s">
        <v>47</v>
      </c>
      <c r="M1373" s="132">
        <v>0</v>
      </c>
      <c r="N1373" s="133">
        <f t="shared" si="56"/>
        <v>0</v>
      </c>
      <c r="P1373" s="218"/>
    </row>
    <row r="1374" spans="3:16" ht="26.15" hidden="1" customHeight="1" outlineLevel="1" collapsed="1">
      <c r="C1374" s="438"/>
      <c r="D1374" s="181" t="s">
        <v>556</v>
      </c>
      <c r="E1374" s="213" t="s">
        <v>329</v>
      </c>
      <c r="F1374" s="217">
        <v>0</v>
      </c>
      <c r="G1374" s="129">
        <v>0</v>
      </c>
      <c r="H1374" s="130">
        <f t="shared" si="57"/>
        <v>0</v>
      </c>
      <c r="I1374" s="220" t="s">
        <v>329</v>
      </c>
      <c r="L1374" s="255" t="s">
        <v>47</v>
      </c>
      <c r="M1374" s="132">
        <v>0</v>
      </c>
      <c r="N1374" s="133">
        <f t="shared" si="56"/>
        <v>0</v>
      </c>
      <c r="P1374" s="218"/>
    </row>
    <row r="1375" spans="3:16" ht="15.65" hidden="1" customHeight="1" outlineLevel="2">
      <c r="C1375" s="438"/>
      <c r="D1375" s="181" t="s">
        <v>69</v>
      </c>
      <c r="E1375" s="213" t="s">
        <v>329</v>
      </c>
      <c r="F1375" s="217">
        <v>0</v>
      </c>
      <c r="G1375" s="129">
        <v>0</v>
      </c>
      <c r="H1375" s="130">
        <f t="shared" si="57"/>
        <v>0</v>
      </c>
      <c r="I1375" s="220" t="s">
        <v>329</v>
      </c>
      <c r="L1375" s="255" t="s">
        <v>47</v>
      </c>
      <c r="M1375" s="132">
        <v>0</v>
      </c>
      <c r="N1375" s="133">
        <f t="shared" si="56"/>
        <v>0</v>
      </c>
      <c r="P1375" s="218"/>
    </row>
    <row r="1376" spans="3:16" ht="15.65" hidden="1" customHeight="1" outlineLevel="2">
      <c r="C1376" s="438"/>
      <c r="D1376" s="181" t="s">
        <v>69</v>
      </c>
      <c r="E1376" s="213" t="s">
        <v>329</v>
      </c>
      <c r="F1376" s="217">
        <v>0</v>
      </c>
      <c r="G1376" s="129">
        <v>0</v>
      </c>
      <c r="H1376" s="130">
        <f t="shared" si="57"/>
        <v>0</v>
      </c>
      <c r="I1376" s="220" t="s">
        <v>329</v>
      </c>
      <c r="L1376" s="255" t="s">
        <v>47</v>
      </c>
      <c r="M1376" s="132">
        <v>0</v>
      </c>
      <c r="N1376" s="133">
        <f t="shared" si="56"/>
        <v>0</v>
      </c>
      <c r="P1376" s="218"/>
    </row>
    <row r="1377" spans="3:16" ht="15.65" hidden="1" customHeight="1" outlineLevel="2">
      <c r="C1377" s="438"/>
      <c r="D1377" s="181" t="s">
        <v>69</v>
      </c>
      <c r="E1377" s="213" t="s">
        <v>329</v>
      </c>
      <c r="F1377" s="217">
        <v>0</v>
      </c>
      <c r="G1377" s="129">
        <v>0</v>
      </c>
      <c r="H1377" s="130">
        <f t="shared" si="57"/>
        <v>0</v>
      </c>
      <c r="I1377" s="220" t="s">
        <v>329</v>
      </c>
      <c r="L1377" s="255" t="s">
        <v>47</v>
      </c>
      <c r="M1377" s="132">
        <v>0</v>
      </c>
      <c r="N1377" s="133">
        <f t="shared" si="56"/>
        <v>0</v>
      </c>
      <c r="P1377" s="218"/>
    </row>
    <row r="1378" spans="3:16" ht="15.65" hidden="1" customHeight="1" outlineLevel="2">
      <c r="C1378" s="438"/>
      <c r="D1378" s="181" t="s">
        <v>69</v>
      </c>
      <c r="E1378" s="213" t="s">
        <v>329</v>
      </c>
      <c r="F1378" s="217">
        <v>0</v>
      </c>
      <c r="G1378" s="129">
        <v>0</v>
      </c>
      <c r="H1378" s="130">
        <f t="shared" si="57"/>
        <v>0</v>
      </c>
      <c r="I1378" s="220" t="s">
        <v>329</v>
      </c>
      <c r="L1378" s="255" t="s">
        <v>47</v>
      </c>
      <c r="M1378" s="132">
        <v>0</v>
      </c>
      <c r="N1378" s="133">
        <f t="shared" si="56"/>
        <v>0</v>
      </c>
      <c r="P1378" s="218"/>
    </row>
    <row r="1379" spans="3:16" ht="26.15" hidden="1" customHeight="1" outlineLevel="1" collapsed="1">
      <c r="C1379" s="438"/>
      <c r="D1379" s="181" t="s">
        <v>557</v>
      </c>
      <c r="E1379" s="213" t="s">
        <v>329</v>
      </c>
      <c r="F1379" s="217">
        <v>0</v>
      </c>
      <c r="G1379" s="129">
        <v>0</v>
      </c>
      <c r="H1379" s="130">
        <f t="shared" si="57"/>
        <v>0</v>
      </c>
      <c r="I1379" s="220" t="s">
        <v>329</v>
      </c>
      <c r="L1379" s="255" t="s">
        <v>47</v>
      </c>
      <c r="M1379" s="132">
        <v>0</v>
      </c>
      <c r="N1379" s="133">
        <f t="shared" si="56"/>
        <v>0</v>
      </c>
      <c r="P1379" s="218"/>
    </row>
    <row r="1380" spans="3:16" ht="15.65" hidden="1" customHeight="1" outlineLevel="3">
      <c r="C1380" s="438"/>
      <c r="D1380" s="181" t="s">
        <v>101</v>
      </c>
      <c r="E1380" s="213" t="s">
        <v>329</v>
      </c>
      <c r="F1380" s="217">
        <v>0</v>
      </c>
      <c r="G1380" s="129">
        <v>0</v>
      </c>
      <c r="H1380" s="130">
        <f t="shared" si="57"/>
        <v>0</v>
      </c>
      <c r="I1380" s="220" t="s">
        <v>329</v>
      </c>
      <c r="L1380" s="255" t="s">
        <v>47</v>
      </c>
      <c r="M1380" s="132">
        <v>0</v>
      </c>
      <c r="N1380" s="133">
        <f t="shared" si="56"/>
        <v>0</v>
      </c>
      <c r="P1380" s="218"/>
    </row>
    <row r="1381" spans="3:16" ht="15.65" hidden="1" customHeight="1" outlineLevel="3">
      <c r="C1381" s="438"/>
      <c r="D1381" s="181" t="s">
        <v>101</v>
      </c>
      <c r="E1381" s="213" t="s">
        <v>329</v>
      </c>
      <c r="F1381" s="217">
        <v>0</v>
      </c>
      <c r="G1381" s="129">
        <v>0</v>
      </c>
      <c r="H1381" s="130">
        <f t="shared" si="57"/>
        <v>0</v>
      </c>
      <c r="I1381" s="220" t="s">
        <v>329</v>
      </c>
      <c r="L1381" s="255" t="s">
        <v>47</v>
      </c>
      <c r="M1381" s="132">
        <v>0</v>
      </c>
      <c r="N1381" s="133">
        <f t="shared" si="56"/>
        <v>0</v>
      </c>
      <c r="P1381" s="218"/>
    </row>
    <row r="1382" spans="3:16" ht="15.65" hidden="1" customHeight="1" outlineLevel="3">
      <c r="C1382" s="438"/>
      <c r="D1382" s="181" t="s">
        <v>101</v>
      </c>
      <c r="E1382" s="213" t="s">
        <v>329</v>
      </c>
      <c r="F1382" s="217">
        <v>0</v>
      </c>
      <c r="G1382" s="129">
        <v>0</v>
      </c>
      <c r="H1382" s="130">
        <f t="shared" si="57"/>
        <v>0</v>
      </c>
      <c r="I1382" s="220" t="s">
        <v>329</v>
      </c>
      <c r="L1382" s="255" t="s">
        <v>47</v>
      </c>
      <c r="M1382" s="132">
        <v>0</v>
      </c>
      <c r="N1382" s="133">
        <f t="shared" si="56"/>
        <v>0</v>
      </c>
      <c r="P1382" s="218"/>
    </row>
    <row r="1383" spans="3:16" ht="15.65" hidden="1" customHeight="1" outlineLevel="3">
      <c r="C1383" s="438"/>
      <c r="D1383" s="181" t="s">
        <v>101</v>
      </c>
      <c r="E1383" s="213" t="s">
        <v>329</v>
      </c>
      <c r="F1383" s="217">
        <v>0</v>
      </c>
      <c r="G1383" s="129">
        <v>0</v>
      </c>
      <c r="H1383" s="130">
        <f t="shared" si="57"/>
        <v>0</v>
      </c>
      <c r="I1383" s="220" t="s">
        <v>329</v>
      </c>
      <c r="L1383" s="255" t="s">
        <v>47</v>
      </c>
      <c r="M1383" s="132">
        <v>0</v>
      </c>
      <c r="N1383" s="133">
        <f t="shared" si="56"/>
        <v>0</v>
      </c>
      <c r="P1383" s="218"/>
    </row>
    <row r="1384" spans="3:16" ht="26" hidden="1" outlineLevel="1" collapsed="1">
      <c r="C1384" s="438"/>
      <c r="D1384" s="181" t="s">
        <v>558</v>
      </c>
      <c r="E1384" s="213" t="s">
        <v>329</v>
      </c>
      <c r="F1384" s="217">
        <v>0</v>
      </c>
      <c r="G1384" s="129">
        <v>0</v>
      </c>
      <c r="H1384" s="130">
        <f t="shared" si="57"/>
        <v>0</v>
      </c>
      <c r="I1384" s="220" t="s">
        <v>329</v>
      </c>
      <c r="L1384" s="255" t="s">
        <v>47</v>
      </c>
      <c r="M1384" s="132">
        <v>0</v>
      </c>
      <c r="N1384" s="133">
        <f t="shared" si="56"/>
        <v>0</v>
      </c>
      <c r="P1384" s="218"/>
    </row>
    <row r="1385" spans="3:16" ht="15.65" hidden="1" customHeight="1" outlineLevel="2">
      <c r="C1385" s="438"/>
      <c r="D1385" s="181" t="s">
        <v>132</v>
      </c>
      <c r="E1385" s="213" t="s">
        <v>329</v>
      </c>
      <c r="F1385" s="217">
        <v>0</v>
      </c>
      <c r="G1385" s="129">
        <v>0</v>
      </c>
      <c r="H1385" s="130">
        <f t="shared" si="57"/>
        <v>0</v>
      </c>
      <c r="I1385" s="220" t="s">
        <v>329</v>
      </c>
      <c r="L1385" s="255" t="s">
        <v>47</v>
      </c>
      <c r="M1385" s="132">
        <v>0</v>
      </c>
      <c r="N1385" s="133">
        <f t="shared" si="56"/>
        <v>0</v>
      </c>
      <c r="P1385" s="218"/>
    </row>
    <row r="1386" spans="3:16" ht="15.65" hidden="1" customHeight="1" outlineLevel="2">
      <c r="C1386" s="438"/>
      <c r="D1386" s="181" t="s">
        <v>132</v>
      </c>
      <c r="E1386" s="213" t="s">
        <v>329</v>
      </c>
      <c r="F1386" s="217">
        <v>0</v>
      </c>
      <c r="G1386" s="129">
        <v>0</v>
      </c>
      <c r="H1386" s="130">
        <f t="shared" si="57"/>
        <v>0</v>
      </c>
      <c r="I1386" s="220" t="s">
        <v>329</v>
      </c>
      <c r="L1386" s="255" t="s">
        <v>47</v>
      </c>
      <c r="M1386" s="132">
        <v>0</v>
      </c>
      <c r="N1386" s="133">
        <f t="shared" si="56"/>
        <v>0</v>
      </c>
      <c r="P1386" s="218"/>
    </row>
    <row r="1387" spans="3:16" ht="15.65" hidden="1" customHeight="1" outlineLevel="2">
      <c r="C1387" s="438"/>
      <c r="D1387" s="181" t="s">
        <v>132</v>
      </c>
      <c r="E1387" s="213" t="s">
        <v>329</v>
      </c>
      <c r="F1387" s="217">
        <v>0</v>
      </c>
      <c r="G1387" s="129">
        <v>0</v>
      </c>
      <c r="H1387" s="130">
        <f t="shared" si="57"/>
        <v>0</v>
      </c>
      <c r="I1387" s="220" t="s">
        <v>329</v>
      </c>
      <c r="L1387" s="255" t="s">
        <v>47</v>
      </c>
      <c r="M1387" s="132">
        <v>0</v>
      </c>
      <c r="N1387" s="133">
        <f t="shared" si="56"/>
        <v>0</v>
      </c>
      <c r="P1387" s="218"/>
    </row>
    <row r="1388" spans="3:16" ht="15.65" hidden="1" customHeight="1" outlineLevel="2">
      <c r="C1388" s="438"/>
      <c r="D1388" s="181" t="s">
        <v>132</v>
      </c>
      <c r="E1388" s="213" t="s">
        <v>329</v>
      </c>
      <c r="F1388" s="217">
        <v>0</v>
      </c>
      <c r="G1388" s="129">
        <v>0</v>
      </c>
      <c r="H1388" s="130">
        <f t="shared" si="57"/>
        <v>0</v>
      </c>
      <c r="I1388" s="220" t="s">
        <v>329</v>
      </c>
      <c r="L1388" s="255" t="s">
        <v>47</v>
      </c>
      <c r="M1388" s="132">
        <v>0</v>
      </c>
      <c r="N1388" s="133">
        <f t="shared" si="56"/>
        <v>0</v>
      </c>
      <c r="P1388" s="218"/>
    </row>
    <row r="1389" spans="3:16" ht="26" hidden="1" outlineLevel="1" collapsed="1">
      <c r="C1389" s="438"/>
      <c r="D1389" s="181" t="s">
        <v>559</v>
      </c>
      <c r="E1389" s="213" t="s">
        <v>329</v>
      </c>
      <c r="F1389" s="217">
        <v>0</v>
      </c>
      <c r="G1389" s="129">
        <v>0</v>
      </c>
      <c r="H1389" s="130">
        <f t="shared" si="57"/>
        <v>0</v>
      </c>
      <c r="I1389" s="220" t="s">
        <v>329</v>
      </c>
      <c r="L1389" s="255" t="s">
        <v>47</v>
      </c>
      <c r="M1389" s="132">
        <v>0</v>
      </c>
      <c r="N1389" s="133">
        <f t="shared" si="56"/>
        <v>0</v>
      </c>
      <c r="P1389" s="218"/>
    </row>
    <row r="1390" spans="3:16" ht="15.65" hidden="1" customHeight="1" outlineLevel="2">
      <c r="C1390" s="438"/>
      <c r="D1390" s="181" t="s">
        <v>159</v>
      </c>
      <c r="E1390" s="213" t="s">
        <v>329</v>
      </c>
      <c r="F1390" s="217">
        <v>0</v>
      </c>
      <c r="G1390" s="129">
        <v>0</v>
      </c>
      <c r="H1390" s="130">
        <f t="shared" si="57"/>
        <v>0</v>
      </c>
      <c r="I1390" s="220" t="s">
        <v>329</v>
      </c>
      <c r="L1390" s="255" t="s">
        <v>47</v>
      </c>
      <c r="M1390" s="132">
        <v>0</v>
      </c>
      <c r="N1390" s="133">
        <f t="shared" si="56"/>
        <v>0</v>
      </c>
      <c r="P1390" s="218"/>
    </row>
    <row r="1391" spans="3:16" ht="15.65" hidden="1" customHeight="1" outlineLevel="2">
      <c r="C1391" s="438"/>
      <c r="D1391" s="181" t="s">
        <v>159</v>
      </c>
      <c r="E1391" s="213" t="s">
        <v>329</v>
      </c>
      <c r="F1391" s="217">
        <v>0</v>
      </c>
      <c r="G1391" s="129">
        <v>0</v>
      </c>
      <c r="H1391" s="130">
        <f t="shared" si="57"/>
        <v>0</v>
      </c>
      <c r="I1391" s="220" t="s">
        <v>329</v>
      </c>
      <c r="L1391" s="255" t="s">
        <v>47</v>
      </c>
      <c r="M1391" s="132">
        <v>0</v>
      </c>
      <c r="N1391" s="133">
        <f t="shared" si="56"/>
        <v>0</v>
      </c>
      <c r="P1391" s="218"/>
    </row>
    <row r="1392" spans="3:16" ht="15.65" hidden="1" customHeight="1" outlineLevel="2">
      <c r="C1392" s="438"/>
      <c r="D1392" s="181" t="s">
        <v>159</v>
      </c>
      <c r="E1392" s="213" t="s">
        <v>329</v>
      </c>
      <c r="F1392" s="217">
        <v>0</v>
      </c>
      <c r="G1392" s="129">
        <v>0</v>
      </c>
      <c r="H1392" s="130">
        <f t="shared" si="57"/>
        <v>0</v>
      </c>
      <c r="I1392" s="220" t="s">
        <v>329</v>
      </c>
      <c r="L1392" s="255" t="s">
        <v>47</v>
      </c>
      <c r="M1392" s="132">
        <v>0</v>
      </c>
      <c r="N1392" s="133">
        <f t="shared" si="56"/>
        <v>0</v>
      </c>
      <c r="P1392" s="218"/>
    </row>
    <row r="1393" spans="3:16" ht="14.5" hidden="1" customHeight="1" outlineLevel="2">
      <c r="C1393" s="438"/>
      <c r="D1393" s="181" t="s">
        <v>159</v>
      </c>
      <c r="E1393" s="213" t="s">
        <v>329</v>
      </c>
      <c r="F1393" s="217">
        <v>0</v>
      </c>
      <c r="G1393" s="129">
        <v>0</v>
      </c>
      <c r="H1393" s="130">
        <f t="shared" si="57"/>
        <v>0</v>
      </c>
      <c r="I1393" s="220" t="s">
        <v>329</v>
      </c>
      <c r="L1393" s="255" t="s">
        <v>47</v>
      </c>
      <c r="M1393" s="132">
        <v>0</v>
      </c>
      <c r="N1393" s="133">
        <f t="shared" si="56"/>
        <v>0</v>
      </c>
      <c r="P1393" s="218"/>
    </row>
    <row r="1394" spans="3:16" ht="26" hidden="1" outlineLevel="1" collapsed="1">
      <c r="C1394" s="438"/>
      <c r="D1394" s="181" t="s">
        <v>560</v>
      </c>
      <c r="E1394" s="213" t="s">
        <v>329</v>
      </c>
      <c r="F1394" s="217">
        <v>0</v>
      </c>
      <c r="G1394" s="129">
        <v>0</v>
      </c>
      <c r="H1394" s="130">
        <f t="shared" si="57"/>
        <v>0</v>
      </c>
      <c r="I1394" s="220" t="s">
        <v>329</v>
      </c>
      <c r="L1394" s="255" t="s">
        <v>47</v>
      </c>
      <c r="M1394" s="132">
        <v>0</v>
      </c>
      <c r="N1394" s="133">
        <f t="shared" si="56"/>
        <v>0</v>
      </c>
      <c r="P1394" s="218"/>
    </row>
    <row r="1395" spans="3:16" ht="14.5" hidden="1" customHeight="1" outlineLevel="2">
      <c r="C1395" s="438"/>
      <c r="D1395" s="181" t="s">
        <v>181</v>
      </c>
      <c r="E1395" s="213" t="s">
        <v>329</v>
      </c>
      <c r="F1395" s="217">
        <v>0</v>
      </c>
      <c r="G1395" s="129">
        <v>0</v>
      </c>
      <c r="H1395" s="130">
        <f t="shared" si="57"/>
        <v>0</v>
      </c>
      <c r="I1395" s="220" t="s">
        <v>329</v>
      </c>
      <c r="L1395" s="255" t="s">
        <v>47</v>
      </c>
      <c r="M1395" s="132">
        <v>0</v>
      </c>
      <c r="N1395" s="133">
        <f t="shared" si="56"/>
        <v>0</v>
      </c>
      <c r="P1395" s="218"/>
    </row>
    <row r="1396" spans="3:16" ht="14.5" hidden="1" customHeight="1" outlineLevel="2">
      <c r="C1396" s="438"/>
      <c r="D1396" s="181" t="s">
        <v>181</v>
      </c>
      <c r="E1396" s="213" t="s">
        <v>329</v>
      </c>
      <c r="F1396" s="217">
        <v>0</v>
      </c>
      <c r="G1396" s="129">
        <v>0</v>
      </c>
      <c r="H1396" s="130">
        <f t="shared" si="57"/>
        <v>0</v>
      </c>
      <c r="I1396" s="220" t="s">
        <v>329</v>
      </c>
      <c r="L1396" s="255" t="s">
        <v>47</v>
      </c>
      <c r="M1396" s="132">
        <v>0</v>
      </c>
      <c r="N1396" s="133">
        <f t="shared" si="56"/>
        <v>0</v>
      </c>
      <c r="P1396" s="218"/>
    </row>
    <row r="1397" spans="3:16" ht="14.5" hidden="1" customHeight="1" outlineLevel="2">
      <c r="C1397" s="438"/>
      <c r="D1397" s="181" t="s">
        <v>181</v>
      </c>
      <c r="E1397" s="213" t="s">
        <v>329</v>
      </c>
      <c r="F1397" s="217">
        <v>0</v>
      </c>
      <c r="G1397" s="129">
        <v>0</v>
      </c>
      <c r="H1397" s="130">
        <f t="shared" si="57"/>
        <v>0</v>
      </c>
      <c r="I1397" s="220" t="s">
        <v>329</v>
      </c>
      <c r="L1397" s="255" t="s">
        <v>47</v>
      </c>
      <c r="M1397" s="132">
        <v>0</v>
      </c>
      <c r="N1397" s="133">
        <f t="shared" si="56"/>
        <v>0</v>
      </c>
      <c r="P1397" s="218"/>
    </row>
    <row r="1398" spans="3:16" ht="14.5" hidden="1" customHeight="1" outlineLevel="2">
      <c r="C1398" s="438"/>
      <c r="D1398" s="181" t="s">
        <v>181</v>
      </c>
      <c r="E1398" s="213" t="s">
        <v>329</v>
      </c>
      <c r="F1398" s="217">
        <v>0</v>
      </c>
      <c r="G1398" s="129">
        <v>0</v>
      </c>
      <c r="H1398" s="130">
        <f t="shared" si="57"/>
        <v>0</v>
      </c>
      <c r="I1398" s="220" t="s">
        <v>329</v>
      </c>
      <c r="L1398" s="255" t="s">
        <v>47</v>
      </c>
      <c r="M1398" s="132">
        <v>0</v>
      </c>
      <c r="N1398" s="133">
        <f t="shared" si="56"/>
        <v>0</v>
      </c>
      <c r="P1398" s="218"/>
    </row>
    <row r="1399" spans="3:16" ht="26" hidden="1" outlineLevel="1" collapsed="1">
      <c r="C1399" s="438"/>
      <c r="D1399" s="181" t="s">
        <v>561</v>
      </c>
      <c r="E1399" s="213" t="s">
        <v>329</v>
      </c>
      <c r="F1399" s="217">
        <v>0</v>
      </c>
      <c r="G1399" s="129">
        <v>0</v>
      </c>
      <c r="H1399" s="130">
        <f t="shared" si="57"/>
        <v>0</v>
      </c>
      <c r="I1399" s="220" t="s">
        <v>329</v>
      </c>
      <c r="L1399" s="255" t="s">
        <v>47</v>
      </c>
      <c r="M1399" s="132">
        <v>0</v>
      </c>
      <c r="N1399" s="133">
        <f t="shared" si="56"/>
        <v>0</v>
      </c>
      <c r="P1399" s="218"/>
    </row>
    <row r="1400" spans="3:16" ht="14.5" hidden="1" customHeight="1" outlineLevel="2">
      <c r="C1400" s="438"/>
      <c r="D1400" s="181" t="s">
        <v>199</v>
      </c>
      <c r="E1400" s="213" t="s">
        <v>329</v>
      </c>
      <c r="F1400" s="217">
        <v>0</v>
      </c>
      <c r="G1400" s="129">
        <v>0</v>
      </c>
      <c r="H1400" s="130">
        <f t="shared" si="57"/>
        <v>0</v>
      </c>
      <c r="I1400" s="220" t="s">
        <v>329</v>
      </c>
      <c r="L1400" s="255" t="s">
        <v>47</v>
      </c>
      <c r="M1400" s="132">
        <v>0</v>
      </c>
      <c r="N1400" s="133">
        <f t="shared" si="56"/>
        <v>0</v>
      </c>
      <c r="P1400" s="218"/>
    </row>
    <row r="1401" spans="3:16" ht="14.5" hidden="1" customHeight="1" outlineLevel="2">
      <c r="C1401" s="438"/>
      <c r="D1401" s="181" t="s">
        <v>199</v>
      </c>
      <c r="E1401" s="213" t="s">
        <v>329</v>
      </c>
      <c r="F1401" s="217">
        <v>0</v>
      </c>
      <c r="G1401" s="129">
        <v>0</v>
      </c>
      <c r="H1401" s="130">
        <f t="shared" si="57"/>
        <v>0</v>
      </c>
      <c r="I1401" s="220" t="s">
        <v>329</v>
      </c>
      <c r="L1401" s="255" t="s">
        <v>47</v>
      </c>
      <c r="M1401" s="132">
        <v>0</v>
      </c>
      <c r="N1401" s="133">
        <f t="shared" si="56"/>
        <v>0</v>
      </c>
      <c r="P1401" s="218"/>
    </row>
    <row r="1402" spans="3:16" ht="14.5" hidden="1" customHeight="1" outlineLevel="2">
      <c r="C1402" s="438"/>
      <c r="D1402" s="181" t="s">
        <v>199</v>
      </c>
      <c r="E1402" s="213" t="s">
        <v>329</v>
      </c>
      <c r="F1402" s="217">
        <v>0</v>
      </c>
      <c r="G1402" s="129">
        <v>0</v>
      </c>
      <c r="H1402" s="130">
        <f t="shared" si="57"/>
        <v>0</v>
      </c>
      <c r="I1402" s="220" t="s">
        <v>329</v>
      </c>
      <c r="L1402" s="255" t="s">
        <v>47</v>
      </c>
      <c r="M1402" s="132">
        <v>0</v>
      </c>
      <c r="N1402" s="133">
        <f t="shared" si="56"/>
        <v>0</v>
      </c>
      <c r="P1402" s="218"/>
    </row>
    <row r="1403" spans="3:16" ht="14.5" hidden="1" customHeight="1" outlineLevel="2">
      <c r="C1403" s="438"/>
      <c r="D1403" s="181" t="s">
        <v>199</v>
      </c>
      <c r="E1403" s="213" t="s">
        <v>329</v>
      </c>
      <c r="F1403" s="217">
        <v>0</v>
      </c>
      <c r="G1403" s="129">
        <v>0</v>
      </c>
      <c r="H1403" s="130">
        <f t="shared" si="57"/>
        <v>0</v>
      </c>
      <c r="I1403" s="220" t="s">
        <v>329</v>
      </c>
      <c r="L1403" s="255" t="s">
        <v>47</v>
      </c>
      <c r="M1403" s="132">
        <v>0</v>
      </c>
      <c r="N1403" s="133">
        <f t="shared" si="56"/>
        <v>0</v>
      </c>
      <c r="P1403" s="218"/>
    </row>
    <row r="1404" spans="3:16" ht="26" hidden="1" outlineLevel="1" collapsed="1">
      <c r="C1404" s="438"/>
      <c r="D1404" s="182" t="s">
        <v>427</v>
      </c>
      <c r="E1404" s="213" t="s">
        <v>329</v>
      </c>
      <c r="F1404" s="217">
        <v>0</v>
      </c>
      <c r="G1404" s="130">
        <v>103.21100917431193</v>
      </c>
      <c r="H1404" s="130">
        <f t="shared" si="57"/>
        <v>0</v>
      </c>
      <c r="I1404" s="222" t="s">
        <v>428</v>
      </c>
      <c r="L1404" s="255" t="s">
        <v>47</v>
      </c>
      <c r="M1404" s="132">
        <v>0</v>
      </c>
      <c r="N1404" s="133">
        <f t="shared" si="56"/>
        <v>0</v>
      </c>
      <c r="P1404" s="218"/>
    </row>
    <row r="1405" spans="3:16" ht="26" hidden="1" outlineLevel="1">
      <c r="C1405" s="438"/>
      <c r="D1405" s="182" t="s">
        <v>429</v>
      </c>
      <c r="E1405" s="213" t="s">
        <v>329</v>
      </c>
      <c r="F1405" s="217">
        <v>0</v>
      </c>
      <c r="G1405" s="130">
        <v>68.807339449541288</v>
      </c>
      <c r="H1405" s="130">
        <f t="shared" si="57"/>
        <v>0</v>
      </c>
      <c r="I1405" s="222" t="s">
        <v>428</v>
      </c>
      <c r="L1405" s="255" t="s">
        <v>47</v>
      </c>
      <c r="M1405" s="132">
        <v>0</v>
      </c>
      <c r="N1405" s="133">
        <f t="shared" si="56"/>
        <v>0</v>
      </c>
      <c r="P1405" s="218"/>
    </row>
    <row r="1406" spans="3:16" ht="26" hidden="1" outlineLevel="1">
      <c r="C1406" s="438"/>
      <c r="D1406" s="182" t="s">
        <v>430</v>
      </c>
      <c r="E1406" s="213" t="s">
        <v>329</v>
      </c>
      <c r="F1406" s="217">
        <v>0</v>
      </c>
      <c r="G1406" s="130">
        <v>34.403669724770644</v>
      </c>
      <c r="H1406" s="130">
        <f t="shared" si="57"/>
        <v>0</v>
      </c>
      <c r="I1406" s="222" t="s">
        <v>428</v>
      </c>
      <c r="L1406" s="255" t="s">
        <v>47</v>
      </c>
      <c r="M1406" s="132">
        <v>0</v>
      </c>
      <c r="N1406" s="133">
        <f t="shared" si="56"/>
        <v>0</v>
      </c>
      <c r="P1406" s="218"/>
    </row>
    <row r="1407" spans="3:16" ht="26.5" hidden="1" outlineLevel="1" thickBot="1">
      <c r="C1407" s="438"/>
      <c r="D1407" s="183" t="s">
        <v>431</v>
      </c>
      <c r="E1407" s="214" t="s">
        <v>329</v>
      </c>
      <c r="F1407" s="201">
        <v>0</v>
      </c>
      <c r="G1407" s="162">
        <v>27.522935779816514</v>
      </c>
      <c r="H1407" s="162">
        <f t="shared" si="57"/>
        <v>0</v>
      </c>
      <c r="I1407" s="223" t="s">
        <v>428</v>
      </c>
      <c r="L1407" s="255" t="s">
        <v>47</v>
      </c>
      <c r="M1407" s="132">
        <v>0</v>
      </c>
      <c r="N1407" s="133">
        <f t="shared" si="56"/>
        <v>0</v>
      </c>
      <c r="P1407" s="218"/>
    </row>
    <row r="1408" spans="3:16" ht="19" hidden="1" outlineLevel="1" thickBot="1">
      <c r="F1408" s="147"/>
      <c r="G1408" s="159" t="s">
        <v>432</v>
      </c>
      <c r="H1408" s="160">
        <f>SUM(H1404:H1407)</f>
        <v>0</v>
      </c>
      <c r="I1408" s="148"/>
      <c r="L1408" s="135"/>
      <c r="M1408" s="137" t="s">
        <v>475</v>
      </c>
      <c r="N1408" s="139">
        <f>SUM(N1404:N1407)</f>
        <v>0</v>
      </c>
      <c r="O1408" s="27" t="s">
        <v>476</v>
      </c>
      <c r="P1408" s="140"/>
    </row>
    <row r="1409" spans="4:53" ht="19" hidden="1" outlineLevel="1" thickBot="1">
      <c r="F1409" s="147"/>
      <c r="G1409" s="159" t="s">
        <v>433</v>
      </c>
      <c r="H1409" s="160">
        <f>SUM(H1369:H1407)</f>
        <v>0</v>
      </c>
      <c r="I1409" s="148"/>
      <c r="L1409" s="135"/>
      <c r="M1409" s="137" t="s">
        <v>433</v>
      </c>
      <c r="N1409" s="139">
        <f>SUM(N1369:N1407)</f>
        <v>0</v>
      </c>
      <c r="O1409" s="38" t="s">
        <v>562</v>
      </c>
      <c r="P1409" s="140"/>
    </row>
    <row r="1410" spans="4:53" ht="15" hidden="1" outlineLevel="1" thickBot="1"/>
    <row r="1411" spans="4:53" s="141" customFormat="1" ht="19" hidden="1" outlineLevel="1" thickBot="1">
      <c r="D1411"/>
      <c r="E1411"/>
      <c r="F1411" s="157"/>
      <c r="G1411" s="170" t="s">
        <v>437</v>
      </c>
      <c r="H1411" s="171">
        <f>SUM(H1409,H1367,H1325)</f>
        <v>0</v>
      </c>
      <c r="I1411" s="158"/>
      <c r="J1411" s="122"/>
      <c r="L1411" s="135"/>
      <c r="M1411" s="137" t="s">
        <v>437</v>
      </c>
      <c r="N1411" s="139">
        <f>SUM(N1409,N1367,N1325)</f>
        <v>0</v>
      </c>
      <c r="P1411" s="142"/>
      <c r="Q1411" s="122"/>
      <c r="R1411" s="122"/>
      <c r="S1411" s="122"/>
      <c r="T1411" s="122"/>
      <c r="W1411" s="143"/>
      <c r="X1411" s="142"/>
      <c r="Y1411" s="142"/>
      <c r="Z1411" s="142"/>
      <c r="AA1411" s="122"/>
      <c r="AB1411" s="122"/>
      <c r="AC1411" s="122"/>
      <c r="AD1411" s="122"/>
      <c r="AE1411" s="122"/>
      <c r="AH1411" s="143"/>
      <c r="AI1411" s="142"/>
      <c r="AJ1411" s="142"/>
      <c r="AK1411" s="142"/>
      <c r="AL1411" s="122"/>
      <c r="AM1411" s="122"/>
      <c r="AN1411" s="122"/>
      <c r="AO1411" s="122"/>
      <c r="AP1411" s="122"/>
      <c r="AQ1411" s="122"/>
      <c r="AS1411" s="143"/>
      <c r="AT1411" s="142"/>
      <c r="AU1411" s="142"/>
      <c r="AV1411" s="142"/>
      <c r="AW1411" s="122"/>
      <c r="AX1411" s="122"/>
      <c r="AY1411" s="122"/>
      <c r="AZ1411" s="122"/>
      <c r="BA1411" s="122"/>
    </row>
    <row r="1412" spans="4:53" hidden="1" outlineLevel="1"/>
    <row r="1413" spans="4:53" hidden="1" outlineLevel="1"/>
    <row r="1414" spans="4:53" collapsed="1"/>
  </sheetData>
  <sheetProtection algorithmName="SHA-512" hashValue="FV3c5CfhSh5gNi8YaljHl60nC5nobEaMDvQmHsVMKAmkRc+lcUrY65LhXqcNbUaDJZj4sJOhDf/tcs4BBl290A==" saltValue="wxXYMVIva0sPGfi2Y7Qecg==" spinCount="100000" sheet="1" formatRows="0" selectLockedCells="1"/>
  <protectedRanges>
    <protectedRange sqref="F1261 F1264:K1264 F1266:K1266 F1268:K1268 F1270:K1270 F1272:K1272 F1274:K1274 F1276:K1277 F1279:K1279 E1285:F1323 G1285:G1315 I1285:I1315 E1327:F1365 G1327:G1357 I1327:I1357 E1369:F1407 G1369:G1399 I1369:I1399" name="Campagnes"/>
    <protectedRange sqref="F549:G549 F553:K553 F555:K555 F560:K560 F562:K562 E668:F681 G668:G677 E780:F793 G780:G789 E892:F905 G892:G901 F557:K558 F564:K565 I573:I677 E573:G667 I685:I789 E685:G779 I797:I901 E797:G891" name="Tests offre pdv"/>
    <protectedRange sqref="F223 F226:K226 F228:K228 F230:K230 F232:K232 F234:K234 F236:K236 F238:K238 F240:K240 F242:K242 E248:F341 G248:G333 I248:I333 E345:F438 G345:G430 I345:I430 E442:F535 G442:G527 I442:I527 F567:K567 F939:K939" name="Projets de dev"/>
    <protectedRange sqref="F49:I49 F51:I51 F53:I53 F55:I55 H57:I59 F61:I61 F63:I63 H65:I74 H76:I80 H83:I87 H89:I94 F108:I108 F103:I103 H96:I99 F101:I101 F105:I106" name="Caractéristiques générales projet"/>
    <protectedRange sqref="H25:I29 F39:I39 F41:I41 F43:I43 F45:I45 H31:I37" name="Info générales candidats"/>
    <protectedRange sqref="F126 F129:K129 F131:K131 F133:K133 F135:K135 F137:K137 F139:K139 F141:K141 E147:F165 G147:G157 I147:I157 E169:F187 G169:G179 I169:I179 E191:F209 G191:G201 I191:I201" name="Etudes"/>
    <protectedRange algorithmName="SHA-512" hashValue="xANrnTGqGN9aPSjVM0HVxjF3aoQEynF+7/pY8BUBg18sQsott71TrPPonQRPUTuwBjw6bu1A8h6IYZOdfdhjCQ==" saltValue="JEozHUQQGS0a1hORIJcXFg==" spinCount="100000" sqref="L145:P1412" name="Back office Citeo Adelphe"/>
    <protectedRange sqref="F919 F923:K923 F925:K925 F927:K928 F930:K930 F932:K932 F934:K935 F937:K937 E1035:F1043 G1035 E1137:F1145 G1137 E1239:F1247 G1239 I945:I1035 E945:G1034 I1047:I1137 E1047:G1136 I1149:I1239 E1149:G1238" name="Investissements"/>
  </protectedRanges>
  <dataConsolidate/>
  <mergeCells count="373">
    <mergeCell ref="D49:E49"/>
    <mergeCell ref="D63:E63"/>
    <mergeCell ref="D57:E59"/>
    <mergeCell ref="D65:E74"/>
    <mergeCell ref="J43:L43"/>
    <mergeCell ref="H83:I83"/>
    <mergeCell ref="H84:I84"/>
    <mergeCell ref="D45:E45"/>
    <mergeCell ref="F45:I45"/>
    <mergeCell ref="D47:E47"/>
    <mergeCell ref="F49:I49"/>
    <mergeCell ref="D51:E51"/>
    <mergeCell ref="D53:E53"/>
    <mergeCell ref="H57:I57"/>
    <mergeCell ref="F58:G58"/>
    <mergeCell ref="H67:I67"/>
    <mergeCell ref="F61:I61"/>
    <mergeCell ref="H70:I70"/>
    <mergeCell ref="H72:I72"/>
    <mergeCell ref="H74:I74"/>
    <mergeCell ref="H65:I65"/>
    <mergeCell ref="F76:G76"/>
    <mergeCell ref="H80:I80"/>
    <mergeCell ref="F80:G80"/>
    <mergeCell ref="D76:E80"/>
    <mergeCell ref="H78:I78"/>
    <mergeCell ref="J135:K135"/>
    <mergeCell ref="F126:G126"/>
    <mergeCell ref="J129:K129"/>
    <mergeCell ref="D124:K124"/>
    <mergeCell ref="D82:E87"/>
    <mergeCell ref="H129:I129"/>
    <mergeCell ref="H128:I128"/>
    <mergeCell ref="D135:E135"/>
    <mergeCell ref="F133:G133"/>
    <mergeCell ref="D126:E126"/>
    <mergeCell ref="H86:I86"/>
    <mergeCell ref="H99:I99"/>
    <mergeCell ref="D103:E103"/>
    <mergeCell ref="F135:G135"/>
    <mergeCell ref="H135:I135"/>
    <mergeCell ref="D108:E108"/>
    <mergeCell ref="D101:E101"/>
    <mergeCell ref="H98:I98"/>
    <mergeCell ref="F97:G97"/>
    <mergeCell ref="D236:E236"/>
    <mergeCell ref="F236:G236"/>
    <mergeCell ref="H236:I236"/>
    <mergeCell ref="H240:I240"/>
    <mergeCell ref="D238:E238"/>
    <mergeCell ref="D240:E240"/>
    <mergeCell ref="D567:E567"/>
    <mergeCell ref="F567:G567"/>
    <mergeCell ref="H567:I567"/>
    <mergeCell ref="J139:K139"/>
    <mergeCell ref="J168:K168"/>
    <mergeCell ref="J137:K137"/>
    <mergeCell ref="H228:I228"/>
    <mergeCell ref="H34:I34"/>
    <mergeCell ref="F37:G37"/>
    <mergeCell ref="F33:G33"/>
    <mergeCell ref="F34:G34"/>
    <mergeCell ref="F74:G74"/>
    <mergeCell ref="F70:G70"/>
    <mergeCell ref="F41:I41"/>
    <mergeCell ref="J146:K146"/>
    <mergeCell ref="J141:K141"/>
    <mergeCell ref="H76:I76"/>
    <mergeCell ref="H69:I69"/>
    <mergeCell ref="F59:G59"/>
    <mergeCell ref="H59:I59"/>
    <mergeCell ref="H77:I77"/>
    <mergeCell ref="J128:K128"/>
    <mergeCell ref="D116:K116"/>
    <mergeCell ref="D129:E129"/>
    <mergeCell ref="F128:G128"/>
    <mergeCell ref="J133:K133"/>
    <mergeCell ref="F108:I108"/>
    <mergeCell ref="F82:G82"/>
    <mergeCell ref="F228:G228"/>
    <mergeCell ref="F131:G131"/>
    <mergeCell ref="H131:I131"/>
    <mergeCell ref="F101:I101"/>
    <mergeCell ref="H87:I87"/>
    <mergeCell ref="F105:I105"/>
    <mergeCell ref="F106:I106"/>
    <mergeCell ref="D137:E137"/>
    <mergeCell ref="F137:G137"/>
    <mergeCell ref="H137:I137"/>
    <mergeCell ref="F98:G98"/>
    <mergeCell ref="D141:E141"/>
    <mergeCell ref="H141:I141"/>
    <mergeCell ref="D139:E139"/>
    <mergeCell ref="F139:G139"/>
    <mergeCell ref="H139:I139"/>
    <mergeCell ref="H82:I82"/>
    <mergeCell ref="F86:G86"/>
    <mergeCell ref="F141:G141"/>
    <mergeCell ref="H97:I97"/>
    <mergeCell ref="F99:G99"/>
    <mergeCell ref="D25:E29"/>
    <mergeCell ref="F25:G25"/>
    <mergeCell ref="F26:G26"/>
    <mergeCell ref="F27:G27"/>
    <mergeCell ref="F28:G28"/>
    <mergeCell ref="F29:G29"/>
    <mergeCell ref="F31:G31"/>
    <mergeCell ref="F32:G32"/>
    <mergeCell ref="F73:G73"/>
    <mergeCell ref="F53:I53"/>
    <mergeCell ref="F43:I43"/>
    <mergeCell ref="D55:E55"/>
    <mergeCell ref="H31:I31"/>
    <mergeCell ref="D43:E43"/>
    <mergeCell ref="F72:G72"/>
    <mergeCell ref="F39:I39"/>
    <mergeCell ref="D41:E41"/>
    <mergeCell ref="H33:I33"/>
    <mergeCell ref="H32:I32"/>
    <mergeCell ref="F65:G65"/>
    <mergeCell ref="F68:G68"/>
    <mergeCell ref="H37:I37"/>
    <mergeCell ref="D31:E37"/>
    <mergeCell ref="F57:G57"/>
    <mergeCell ref="C146:C165"/>
    <mergeCell ref="C168:C187"/>
    <mergeCell ref="F77:G77"/>
    <mergeCell ref="F79:G79"/>
    <mergeCell ref="F35:G35"/>
    <mergeCell ref="D61:E61"/>
    <mergeCell ref="F63:I63"/>
    <mergeCell ref="H35:I35"/>
    <mergeCell ref="F67:G67"/>
    <mergeCell ref="F71:G71"/>
    <mergeCell ref="F66:G66"/>
    <mergeCell ref="H66:I66"/>
    <mergeCell ref="H71:I71"/>
    <mergeCell ref="H73:I73"/>
    <mergeCell ref="D39:E39"/>
    <mergeCell ref="H68:I68"/>
    <mergeCell ref="F78:G78"/>
    <mergeCell ref="D143:I143"/>
    <mergeCell ref="H36:I36"/>
    <mergeCell ref="F69:G69"/>
    <mergeCell ref="H79:I79"/>
    <mergeCell ref="F55:I55"/>
    <mergeCell ref="F51:I51"/>
    <mergeCell ref="H58:I58"/>
    <mergeCell ref="C190:C209"/>
    <mergeCell ref="F549:G549"/>
    <mergeCell ref="D549:E549"/>
    <mergeCell ref="D217:K217"/>
    <mergeCell ref="J226:K226"/>
    <mergeCell ref="D225:E226"/>
    <mergeCell ref="D228:E228"/>
    <mergeCell ref="F226:G226"/>
    <mergeCell ref="H226:I226"/>
    <mergeCell ref="D223:E223"/>
    <mergeCell ref="J190:K190"/>
    <mergeCell ref="J236:K236"/>
    <mergeCell ref="J344:K344"/>
    <mergeCell ref="F230:G230"/>
    <mergeCell ref="H230:I230"/>
    <mergeCell ref="F234:G234"/>
    <mergeCell ref="H234:I234"/>
    <mergeCell ref="J225:K225"/>
    <mergeCell ref="F225:G225"/>
    <mergeCell ref="J234:K234"/>
    <mergeCell ref="J228:K228"/>
    <mergeCell ref="H225:I225"/>
    <mergeCell ref="D221:K221"/>
    <mergeCell ref="F223:G223"/>
    <mergeCell ref="C944:C1043"/>
    <mergeCell ref="D543:K543"/>
    <mergeCell ref="J230:K230"/>
    <mergeCell ref="D244:I244"/>
    <mergeCell ref="F232:G232"/>
    <mergeCell ref="D230:E230"/>
    <mergeCell ref="D232:E232"/>
    <mergeCell ref="H232:I232"/>
    <mergeCell ref="D242:E242"/>
    <mergeCell ref="F242:G242"/>
    <mergeCell ref="H242:I242"/>
    <mergeCell ref="J242:K242"/>
    <mergeCell ref="J232:K232"/>
    <mergeCell ref="D234:E234"/>
    <mergeCell ref="C247:C341"/>
    <mergeCell ref="C344:C438"/>
    <mergeCell ref="C441:C535"/>
    <mergeCell ref="D927:E927"/>
    <mergeCell ref="F927:G927"/>
    <mergeCell ref="H927:I927"/>
    <mergeCell ref="D560:E560"/>
    <mergeCell ref="D558:E558"/>
    <mergeCell ref="F558:G558"/>
    <mergeCell ref="C572:C681"/>
    <mergeCell ref="C684:C793"/>
    <mergeCell ref="D557:E557"/>
    <mergeCell ref="D555:E555"/>
    <mergeCell ref="F557:G557"/>
    <mergeCell ref="F551:G551"/>
    <mergeCell ref="D547:K547"/>
    <mergeCell ref="J555:K555"/>
    <mergeCell ref="F555:G555"/>
    <mergeCell ref="D565:E565"/>
    <mergeCell ref="D553:E553"/>
    <mergeCell ref="D551:E551"/>
    <mergeCell ref="J553:K553"/>
    <mergeCell ref="J565:K565"/>
    <mergeCell ref="J572:K572"/>
    <mergeCell ref="J557:K557"/>
    <mergeCell ref="H565:I565"/>
    <mergeCell ref="H558:I558"/>
    <mergeCell ref="H555:I555"/>
    <mergeCell ref="F565:G565"/>
    <mergeCell ref="J567:K567"/>
    <mergeCell ref="J684:K684"/>
    <mergeCell ref="C1368:C1407"/>
    <mergeCell ref="D569:I569"/>
    <mergeCell ref="D923:E923"/>
    <mergeCell ref="F923:G923"/>
    <mergeCell ref="H923:I923"/>
    <mergeCell ref="C1046:C1145"/>
    <mergeCell ref="C1148:C1247"/>
    <mergeCell ref="C1284:C1323"/>
    <mergeCell ref="C1326:C1365"/>
    <mergeCell ref="H937:I937"/>
    <mergeCell ref="D930:E930"/>
    <mergeCell ref="F930:G930"/>
    <mergeCell ref="H930:I930"/>
    <mergeCell ref="C796:C905"/>
    <mergeCell ref="D1268:E1268"/>
    <mergeCell ref="F1268:G1268"/>
    <mergeCell ref="H1268:I1268"/>
    <mergeCell ref="D1270:E1270"/>
    <mergeCell ref="F1270:G1270"/>
    <mergeCell ref="H1270:I1270"/>
    <mergeCell ref="D932:E932"/>
    <mergeCell ref="F932:G932"/>
    <mergeCell ref="H932:I932"/>
    <mergeCell ref="D928:E928"/>
    <mergeCell ref="A89:A94"/>
    <mergeCell ref="F90:G90"/>
    <mergeCell ref="F92:G92"/>
    <mergeCell ref="F93:G93"/>
    <mergeCell ref="F94:G94"/>
    <mergeCell ref="F91:G91"/>
    <mergeCell ref="H94:I94"/>
    <mergeCell ref="H93:I93"/>
    <mergeCell ref="H92:I92"/>
    <mergeCell ref="H91:I91"/>
    <mergeCell ref="H90:I90"/>
    <mergeCell ref="D89:E94"/>
    <mergeCell ref="F89:G89"/>
    <mergeCell ref="H89:I89"/>
    <mergeCell ref="F87:G87"/>
    <mergeCell ref="H133:I133"/>
    <mergeCell ref="D96:E99"/>
    <mergeCell ref="F96:G96"/>
    <mergeCell ref="H96:I96"/>
    <mergeCell ref="D133:E133"/>
    <mergeCell ref="D105:E105"/>
    <mergeCell ref="F103:I103"/>
    <mergeCell ref="D120:K120"/>
    <mergeCell ref="H85:I85"/>
    <mergeCell ref="F85:G85"/>
    <mergeCell ref="F84:G84"/>
    <mergeCell ref="F83:G83"/>
    <mergeCell ref="F129:G129"/>
    <mergeCell ref="J131:K131"/>
    <mergeCell ref="D131:E131"/>
    <mergeCell ref="D1263:E1264"/>
    <mergeCell ref="F1264:G1264"/>
    <mergeCell ref="H1264:I1264"/>
    <mergeCell ref="J927:K927"/>
    <mergeCell ref="J923:K923"/>
    <mergeCell ref="F935:G935"/>
    <mergeCell ref="F928:G928"/>
    <mergeCell ref="D1255:K1255"/>
    <mergeCell ref="D1259:K1259"/>
    <mergeCell ref="J930:K930"/>
    <mergeCell ref="J932:K932"/>
    <mergeCell ref="J937:K937"/>
    <mergeCell ref="F939:G939"/>
    <mergeCell ref="H939:I939"/>
    <mergeCell ref="J939:K939"/>
    <mergeCell ref="H925:I925"/>
    <mergeCell ref="J925:K925"/>
    <mergeCell ref="J1368:K1368"/>
    <mergeCell ref="D1282:E1282"/>
    <mergeCell ref="D1272:E1272"/>
    <mergeCell ref="F1272:G1272"/>
    <mergeCell ref="H1272:I1272"/>
    <mergeCell ref="J1272:K1272"/>
    <mergeCell ref="D1280:E1280"/>
    <mergeCell ref="D1281:I1281"/>
    <mergeCell ref="D1279:E1279"/>
    <mergeCell ref="F1279:G1279"/>
    <mergeCell ref="H1279:I1279"/>
    <mergeCell ref="J1279:K1279"/>
    <mergeCell ref="J1284:K1284"/>
    <mergeCell ref="J1326:K1326"/>
    <mergeCell ref="D1274:E1274"/>
    <mergeCell ref="F1274:G1274"/>
    <mergeCell ref="H1274:I1274"/>
    <mergeCell ref="J1274:K1274"/>
    <mergeCell ref="F1276:G1276"/>
    <mergeCell ref="H1276:I1276"/>
    <mergeCell ref="J1276:K1276"/>
    <mergeCell ref="H1277:I1277"/>
    <mergeCell ref="D1276:E1276"/>
    <mergeCell ref="D1277:E1277"/>
    <mergeCell ref="F1277:G1277"/>
    <mergeCell ref="H238:I238"/>
    <mergeCell ref="F238:G238"/>
    <mergeCell ref="D925:E925"/>
    <mergeCell ref="F925:G925"/>
    <mergeCell ref="F562:G562"/>
    <mergeCell ref="H562:I562"/>
    <mergeCell ref="D941:I941"/>
    <mergeCell ref="D937:E937"/>
    <mergeCell ref="F937:G937"/>
    <mergeCell ref="D1266:E1266"/>
    <mergeCell ref="F1266:G1266"/>
    <mergeCell ref="D917:K917"/>
    <mergeCell ref="D913:K913"/>
    <mergeCell ref="D919:E919"/>
    <mergeCell ref="F919:G919"/>
    <mergeCell ref="F921:G921"/>
    <mergeCell ref="J921:K921"/>
    <mergeCell ref="H1266:I1266"/>
    <mergeCell ref="J1266:K1266"/>
    <mergeCell ref="D939:E939"/>
    <mergeCell ref="D935:E935"/>
    <mergeCell ref="J796:K796"/>
    <mergeCell ref="D1261:E1261"/>
    <mergeCell ref="D562:E562"/>
    <mergeCell ref="D564:E564"/>
    <mergeCell ref="F564:G564"/>
    <mergeCell ref="H564:I564"/>
    <mergeCell ref="J564:K564"/>
    <mergeCell ref="F934:G934"/>
    <mergeCell ref="H934:I934"/>
    <mergeCell ref="J934:K934"/>
    <mergeCell ref="D934:E934"/>
    <mergeCell ref="F1261:G1261"/>
    <mergeCell ref="J562:K562"/>
    <mergeCell ref="H928:I928"/>
    <mergeCell ref="H921:I921"/>
    <mergeCell ref="J1268:K1268"/>
    <mergeCell ref="J928:K928"/>
    <mergeCell ref="H935:I935"/>
    <mergeCell ref="J935:K935"/>
    <mergeCell ref="J1277:K1277"/>
    <mergeCell ref="J238:K238"/>
    <mergeCell ref="J1264:K1264"/>
    <mergeCell ref="F1263:G1263"/>
    <mergeCell ref="H1263:I1263"/>
    <mergeCell ref="J1263:K1263"/>
    <mergeCell ref="H560:I560"/>
    <mergeCell ref="F560:G560"/>
    <mergeCell ref="J247:K247"/>
    <mergeCell ref="J441:K441"/>
    <mergeCell ref="J551:K551"/>
    <mergeCell ref="J560:K560"/>
    <mergeCell ref="H557:I557"/>
    <mergeCell ref="H553:I553"/>
    <mergeCell ref="F553:G553"/>
    <mergeCell ref="H551:I551"/>
    <mergeCell ref="J240:K240"/>
    <mergeCell ref="F240:G240"/>
    <mergeCell ref="J558:K558"/>
    <mergeCell ref="J1270:K1270"/>
  </mergeCells>
  <phoneticPr fontId="13" type="noConversion"/>
  <conditionalFormatting sqref="A122:C122">
    <cfRule type="expression" dxfId="119" priority="868">
      <formula>$H$83="Oui"</formula>
    </cfRule>
  </conditionalFormatting>
  <conditionalFormatting sqref="A219:C219">
    <cfRule type="expression" dxfId="118" priority="150">
      <formula>$H$84="Oui"</formula>
    </cfRule>
  </conditionalFormatting>
  <conditionalFormatting sqref="A545:C545">
    <cfRule type="expression" dxfId="117" priority="149">
      <formula>$H$85="Oui"</formula>
    </cfRule>
  </conditionalFormatting>
  <conditionalFormatting sqref="A915:C915">
    <cfRule type="expression" dxfId="116" priority="148">
      <formula>$H$86="Oui"</formula>
    </cfRule>
  </conditionalFormatting>
  <conditionalFormatting sqref="A1257:C1257">
    <cfRule type="expression" dxfId="115" priority="147">
      <formula>$H$87="Oui"</formula>
    </cfRule>
  </conditionalFormatting>
  <conditionalFormatting sqref="D122">
    <cfRule type="expression" dxfId="114" priority="146">
      <formula>$H$83="Oui"</formula>
    </cfRule>
  </conditionalFormatting>
  <conditionalFormatting sqref="D218 D220">
    <cfRule type="expression" dxfId="113" priority="873">
      <formula>$H$86&lt;&gt;"Oui"</formula>
    </cfRule>
  </conditionalFormatting>
  <conditionalFormatting sqref="D219">
    <cfRule type="expression" dxfId="112" priority="145">
      <formula>$H$84="Oui"</formula>
    </cfRule>
  </conditionalFormatting>
  <conditionalFormatting sqref="D545">
    <cfRule type="expression" dxfId="111" priority="144">
      <formula>$H$85="Oui"</formula>
    </cfRule>
  </conditionalFormatting>
  <conditionalFormatting sqref="D915">
    <cfRule type="expression" dxfId="110" priority="143">
      <formula>$H$86="Oui"</formula>
    </cfRule>
  </conditionalFormatting>
  <conditionalFormatting sqref="D1257">
    <cfRule type="expression" dxfId="109" priority="142">
      <formula>$H$87="Oui"</formula>
    </cfRule>
  </conditionalFormatting>
  <conditionalFormatting sqref="E147:I151">
    <cfRule type="expression" dxfId="108" priority="80">
      <formula>$D$146="Etude d’opportunités consommateurs"</formula>
    </cfRule>
  </conditionalFormatting>
  <conditionalFormatting sqref="E152:I161">
    <cfRule type="expression" dxfId="107" priority="77">
      <formula>OR($D$146="Etude préliminaire",$D$146="Etude environnementale")</formula>
    </cfRule>
  </conditionalFormatting>
  <conditionalFormatting sqref="E169:I173">
    <cfRule type="expression" dxfId="106" priority="79">
      <formula>$D$168="Etude d’opportunités consommateurs"</formula>
    </cfRule>
  </conditionalFormatting>
  <conditionalFormatting sqref="E174:I183">
    <cfRule type="expression" dxfId="105" priority="76">
      <formula>OR($D$168="Etude préliminaire",$D$168="Etude environnementale")</formula>
    </cfRule>
  </conditionalFormatting>
  <conditionalFormatting sqref="E191:I195">
    <cfRule type="expression" dxfId="104" priority="78">
      <formula>$D$190="Etude d’opportunités consommateurs"</formula>
    </cfRule>
  </conditionalFormatting>
  <conditionalFormatting sqref="E196:I205">
    <cfRule type="expression" dxfId="103" priority="75">
      <formula>OR($D$190="Etude préliminaire",$D$190="Etude environnementale")</formula>
    </cfRule>
  </conditionalFormatting>
  <conditionalFormatting sqref="E248:I252 E273:I312 E328:I332">
    <cfRule type="expression" dxfId="102" priority="71">
      <formula>$D$247="Développement de dispositifs"</formula>
    </cfRule>
  </conditionalFormatting>
  <conditionalFormatting sqref="E248:I327">
    <cfRule type="expression" dxfId="101" priority="67">
      <formula>$D$247="Développement de logiciels ou d’applications de traçabilité"</formula>
    </cfRule>
  </conditionalFormatting>
  <conditionalFormatting sqref="E313:I332">
    <cfRule type="expression" dxfId="100" priority="74">
      <formula>$D$247="Développement d'un Emballage adapté au réemploi"</formula>
    </cfRule>
  </conditionalFormatting>
  <conditionalFormatting sqref="E345:I349 E370:I409 E425:I429">
    <cfRule type="expression" dxfId="99" priority="70">
      <formula>$D$344="Développement de dispositifs"</formula>
    </cfRule>
  </conditionalFormatting>
  <conditionalFormatting sqref="E345:I424">
    <cfRule type="expression" dxfId="98" priority="65">
      <formula>$D$344="Développement de logiciels ou d’applications de traçabilité"</formula>
    </cfRule>
  </conditionalFormatting>
  <conditionalFormatting sqref="E410:I429">
    <cfRule type="expression" dxfId="97" priority="73">
      <formula>$D$344="Développement d'un Emballage adapté au réemploi"</formula>
    </cfRule>
  </conditionalFormatting>
  <conditionalFormatting sqref="E442:I446 E467:I506 E522:I526">
    <cfRule type="expression" dxfId="96" priority="68">
      <formula>$D$441="Développement de dispositifs"</formula>
    </cfRule>
  </conditionalFormatting>
  <conditionalFormatting sqref="E442:I521">
    <cfRule type="expression" dxfId="95" priority="64">
      <formula>$D$441="Développement de logiciels ou d’applications de traçabilité"</formula>
    </cfRule>
  </conditionalFormatting>
  <conditionalFormatting sqref="E507:I526">
    <cfRule type="expression" dxfId="94" priority="72">
      <formula>$D$441="Développement d'un Emballage adapté au réemploi"</formula>
    </cfRule>
  </conditionalFormatting>
  <conditionalFormatting sqref="E1285:I1289 E1295:I1319">
    <cfRule type="expression" dxfId="93" priority="60">
      <formula>$D$1284="Copy vidéos (TV|Cinéma|Digital|Affichage public)"</formula>
    </cfRule>
  </conditionalFormatting>
  <conditionalFormatting sqref="E1285:I1294 E1300:I1309">
    <cfRule type="expression" dxfId="92" priority="51">
      <formula>$D$1284="Print (Affichage publicitaire|Encart presse)"</formula>
    </cfRule>
  </conditionalFormatting>
  <conditionalFormatting sqref="E1285:I1294 E1305:I1319">
    <cfRule type="expression" dxfId="91" priority="57">
      <formula>$D$1284="Copy audio (Radio|Digital|Plateforme streaming)"</formula>
    </cfRule>
  </conditionalFormatting>
  <conditionalFormatting sqref="E1285:I1294 E1310:I1319">
    <cfRule type="expression" dxfId="90" priority="54">
      <formula>$D$1284="Contenus pour les réseaux sociaux"</formula>
    </cfRule>
  </conditionalFormatting>
  <conditionalFormatting sqref="E1290:I1319">
    <cfRule type="expression" dxfId="89" priority="63">
      <formula>$D$1284="Campagne d'influence"</formula>
    </cfRule>
  </conditionalFormatting>
  <conditionalFormatting sqref="E1327:I1331 E1337:I1361">
    <cfRule type="expression" dxfId="88" priority="59">
      <formula>$D$1326="Copy vidéos (TV|Cinéma|Digital|Affichage public)"</formula>
    </cfRule>
  </conditionalFormatting>
  <conditionalFormatting sqref="E1327:I1336 E1342:I1351">
    <cfRule type="expression" dxfId="87" priority="50">
      <formula>$D$1326="Print (Affichage publicitaire|Encart presse)"</formula>
    </cfRule>
  </conditionalFormatting>
  <conditionalFormatting sqref="E1327:I1336 E1347:I1361">
    <cfRule type="expression" dxfId="86" priority="56">
      <formula>$D$1326="Copy audio (Radio|Digital|Plateforme streaming)"</formula>
    </cfRule>
  </conditionalFormatting>
  <conditionalFormatting sqref="E1327:I1336 E1352:I1361">
    <cfRule type="expression" dxfId="85" priority="53">
      <formula>$D$1326="Contenus pour les réseaux sociaux"</formula>
    </cfRule>
  </conditionalFormatting>
  <conditionalFormatting sqref="E1332:I1361">
    <cfRule type="expression" dxfId="84" priority="62">
      <formula>$D$1326="Campagne d'influence"</formula>
    </cfRule>
  </conditionalFormatting>
  <conditionalFormatting sqref="E1369:I1373 E1379:I1403">
    <cfRule type="expression" dxfId="83" priority="58">
      <formula>$D$1368="Copy vidéos (TV|Cinéma|Digital|Affichage public)"</formula>
    </cfRule>
  </conditionalFormatting>
  <conditionalFormatting sqref="E1369:I1378 E1384:I1393">
    <cfRule type="expression" dxfId="82" priority="49">
      <formula>$D$1368="Print (Affichage publicitaire|Encart presse)"</formula>
    </cfRule>
  </conditionalFormatting>
  <conditionalFormatting sqref="E1369:I1378 E1389:I1403">
    <cfRule type="expression" dxfId="81" priority="55">
      <formula>$D$1368="Copy audio (Radio|Digital|Plateforme streaming)"</formula>
    </cfRule>
  </conditionalFormatting>
  <conditionalFormatting sqref="E1369:I1378 E1394:I1403">
    <cfRule type="expression" dxfId="80" priority="52">
      <formula>$D$1368="Contenus pour les réseaux sociaux"</formula>
    </cfRule>
  </conditionalFormatting>
  <conditionalFormatting sqref="E1374:I1403">
    <cfRule type="expression" dxfId="79" priority="61">
      <formula>$D$1368="Campagne d'influence"</formula>
    </cfRule>
  </conditionalFormatting>
  <conditionalFormatting sqref="F39 F43 F45">
    <cfRule type="expression" dxfId="78" priority="866">
      <formula>OR($H$32="Une fédération professionnelle, un syndicat ou un comité interprofessionnel",$H$32="Un apporteur de solutions de réemploi",$H$32="A choisir")</formula>
    </cfRule>
  </conditionalFormatting>
  <conditionalFormatting sqref="F126:G126 F129:G129 F131:G131 F133:G133 F135:G135 F141:G141 G147:G161 I147:I161 E147:F165 L147:L165">
    <cfRule type="expression" dxfId="77" priority="939">
      <formula>$H$83&lt;&gt;"Oui"</formula>
    </cfRule>
  </conditionalFormatting>
  <conditionalFormatting sqref="F137:G137">
    <cfRule type="expression" dxfId="76" priority="46">
      <formula>$H$83&lt;&gt;"Oui"</formula>
    </cfRule>
  </conditionalFormatting>
  <conditionalFormatting sqref="F139:G139">
    <cfRule type="expression" dxfId="75" priority="17">
      <formula>$H$83&lt;&gt;"Oui"</formula>
    </cfRule>
  </conditionalFormatting>
  <conditionalFormatting sqref="F223:G223 F226:G226 F228:G228 F230:G230 F232:G232 F234:G234 F238:G238 G248:G337 I248:I337 E248:F341 L248:L341 E323:G327">
    <cfRule type="expression" dxfId="74" priority="105">
      <formula>$H$84&lt;&gt;"Oui"</formula>
    </cfRule>
  </conditionalFormatting>
  <conditionalFormatting sqref="F236:G236">
    <cfRule type="expression" dxfId="73" priority="14">
      <formula>$H$84&lt;&gt;"Oui"</formula>
    </cfRule>
  </conditionalFormatting>
  <conditionalFormatting sqref="F240:G240">
    <cfRule type="expression" dxfId="72" priority="38">
      <formula>$H$84&lt;&gt;"Oui"</formula>
    </cfRule>
  </conditionalFormatting>
  <conditionalFormatting sqref="F242:G242">
    <cfRule type="expression" dxfId="71" priority="20">
      <formula>$H$84&lt;&gt;"Oui"</formula>
    </cfRule>
  </conditionalFormatting>
  <conditionalFormatting sqref="F549:G549 F553:G553 F555:G555 F560:G560 F562:G562 G573:G677 I573:I677 E573:F681 L573:L681">
    <cfRule type="expression" dxfId="70" priority="90">
      <formula>$H$85&lt;&gt;"Oui"</formula>
    </cfRule>
  </conditionalFormatting>
  <conditionalFormatting sqref="F557:G558">
    <cfRule type="expression" dxfId="69" priority="13">
      <formula>$H$85&lt;&gt;"Oui"</formula>
    </cfRule>
  </conditionalFormatting>
  <conditionalFormatting sqref="F564:G565">
    <cfRule type="expression" dxfId="68" priority="11">
      <formula>$H$85&lt;&gt;"Oui"</formula>
    </cfRule>
  </conditionalFormatting>
  <conditionalFormatting sqref="F567:G567">
    <cfRule type="expression" dxfId="67" priority="4">
      <formula>$H$85&lt;&gt;"Oui"</formula>
    </cfRule>
  </conditionalFormatting>
  <conditionalFormatting sqref="F919:G919 F923:G923 F925:G925 F930:G930 F932:G932 F937:G937 E945:G945 I945:I1039 L945:L1043 G946:G1039 E946:F1043">
    <cfRule type="expression" dxfId="66" priority="88">
      <formula>$H$86&lt;&gt;"Oui"</formula>
    </cfRule>
  </conditionalFormatting>
  <conditionalFormatting sqref="F927:G928">
    <cfRule type="expression" dxfId="65" priority="12">
      <formula>$H$86&lt;&gt;"Oui"</formula>
    </cfRule>
  </conditionalFormatting>
  <conditionalFormatting sqref="F934:G935">
    <cfRule type="expression" dxfId="64" priority="10">
      <formula>$H$86&lt;&gt;"Oui"</formula>
    </cfRule>
  </conditionalFormatting>
  <conditionalFormatting sqref="F939:G939">
    <cfRule type="expression" dxfId="63" priority="1">
      <formula>$H$86&lt;&gt;"Oui"</formula>
    </cfRule>
  </conditionalFormatting>
  <conditionalFormatting sqref="F1261:G1261 F1264:G1264 F1266:G1266 F1268:G1268 F1270:G1270 F1272:G1272 F1279:G1279 G1285:G1319 I1285:I1319 E1285:F1323 L1285:L1323">
    <cfRule type="expression" dxfId="62" priority="84">
      <formula>$H$87&lt;&gt;"Oui"</formula>
    </cfRule>
  </conditionalFormatting>
  <conditionalFormatting sqref="F1274:G1274">
    <cfRule type="expression" dxfId="61" priority="35">
      <formula>$H$87&lt;&gt;"Oui"</formula>
    </cfRule>
  </conditionalFormatting>
  <conditionalFormatting sqref="F1276:G1277">
    <cfRule type="expression" dxfId="60" priority="9">
      <formula>$H$87&lt;&gt;"Oui"</formula>
    </cfRule>
  </conditionalFormatting>
  <conditionalFormatting sqref="F63:I63">
    <cfRule type="expression" dxfId="59" priority="736">
      <formula>#REF!="Non"</formula>
    </cfRule>
  </conditionalFormatting>
  <conditionalFormatting sqref="F106:I106">
    <cfRule type="expression" dxfId="58" priority="7">
      <formula>OR(F105="A choisir",F105="Non")</formula>
    </cfRule>
  </conditionalFormatting>
  <conditionalFormatting sqref="F558:K558">
    <cfRule type="expression" dxfId="57" priority="33">
      <formula>F557&lt;&gt;"Oui"</formula>
    </cfRule>
  </conditionalFormatting>
  <conditionalFormatting sqref="F565:K565">
    <cfRule type="expression" dxfId="56" priority="29">
      <formula>F564&lt;&gt;"Emballages standards R-Cœur"</formula>
    </cfRule>
  </conditionalFormatting>
  <conditionalFormatting sqref="F928:K928">
    <cfRule type="expression" dxfId="55" priority="32">
      <formula>F927&lt;&gt;"Oui"</formula>
    </cfRule>
  </conditionalFormatting>
  <conditionalFormatting sqref="F935:K935">
    <cfRule type="expression" dxfId="54" priority="26">
      <formula>F934&lt;&gt;"Emballages standards R-Cœur"</formula>
    </cfRule>
  </conditionalFormatting>
  <conditionalFormatting sqref="F1277:K1277">
    <cfRule type="expression" dxfId="53" priority="23">
      <formula>F1276&lt;&gt;"Emballages standards R-Cœur"</formula>
    </cfRule>
  </conditionalFormatting>
  <conditionalFormatting sqref="H57:H59">
    <cfRule type="expression" dxfId="52" priority="859">
      <formula>#REF!="Non"</formula>
    </cfRule>
  </conditionalFormatting>
  <conditionalFormatting sqref="H84">
    <cfRule type="expression" dxfId="51" priority="104">
      <formula>$H$32="Une fédération professionnelle, un syndicat ou un comité interprofessionnel"</formula>
    </cfRule>
  </conditionalFormatting>
  <conditionalFormatting sqref="H226 H228 H230 H232 H234 H238 G345:G434 I345:I434 E345:F438 L345:L438">
    <cfRule type="expression" dxfId="50" priority="928">
      <formula>OR($H$84&lt;&gt;"Oui",$F$223&lt;2,$F$223="A choisir")</formula>
    </cfRule>
  </conditionalFormatting>
  <conditionalFormatting sqref="H236">
    <cfRule type="expression" dxfId="49" priority="15">
      <formula>OR($H$84&lt;&gt;"Oui",$F$223&lt;2,$F$223="A choisir")</formula>
    </cfRule>
  </conditionalFormatting>
  <conditionalFormatting sqref="H240">
    <cfRule type="expression" dxfId="48" priority="39">
      <formula>OR($H$84&lt;&gt;"Oui",$F$223&lt;2,$F$223="A choisir")</formula>
    </cfRule>
  </conditionalFormatting>
  <conditionalFormatting sqref="H242">
    <cfRule type="expression" dxfId="47" priority="21">
      <formula>OR($H$84&lt;&gt;"Oui",$F$223&lt;2,$F$223="A choisir")</formula>
    </cfRule>
  </conditionalFormatting>
  <conditionalFormatting sqref="H553 H555 H557:H558 H560 H562 G685:G789 I685:I789 E685:F793 L685:L793">
    <cfRule type="expression" dxfId="46" priority="410">
      <formula>OR($H$85&lt;&gt;"Oui",$F$549&lt;2,$F$549="A choisir")</formula>
    </cfRule>
  </conditionalFormatting>
  <conditionalFormatting sqref="H564:H565">
    <cfRule type="expression" dxfId="45" priority="30">
      <formula>OR($H$85&lt;&gt;"Oui",$F$549&lt;2,$F$549="A choisir")</formula>
    </cfRule>
  </conditionalFormatting>
  <conditionalFormatting sqref="H567">
    <cfRule type="expression" dxfId="44" priority="5">
      <formula>OR($H$85&lt;&gt;"Oui",$F$549&lt;2,$F$549="A choisir")</formula>
    </cfRule>
  </conditionalFormatting>
  <conditionalFormatting sqref="H923 H925 H927:H928 H930 H932 H937 G1047:G1141 I1047:I1141 E1047:F1145 L1047:L1145">
    <cfRule type="expression" dxfId="43" priority="186">
      <formula>OR($H$86&lt;&gt;"Oui",$F$919&lt;2,$F$919="A choisir")</formula>
    </cfRule>
  </conditionalFormatting>
  <conditionalFormatting sqref="H934:H935">
    <cfRule type="expression" dxfId="42" priority="27">
      <formula>OR($H$86&lt;&gt;"Oui",$F$919&lt;2,$F$919="A choisir")</formula>
    </cfRule>
  </conditionalFormatting>
  <conditionalFormatting sqref="H939">
    <cfRule type="expression" dxfId="41" priority="2">
      <formula>OR($H$86&lt;&gt;"Oui",$F$919&lt;2,$F$919="A choisir")</formula>
    </cfRule>
  </conditionalFormatting>
  <conditionalFormatting sqref="H33:I33 F41">
    <cfRule type="expression" dxfId="40" priority="610">
      <formula>$H$32&lt;&gt;"Une fédération professionnelle, un syndicat ou un comité interprofessionnel"</formula>
    </cfRule>
  </conditionalFormatting>
  <conditionalFormatting sqref="H34:I35">
    <cfRule type="expression" dxfId="39" priority="411">
      <formula>$H$32&lt;&gt;"Un apporteur de solutions de réemploi"</formula>
    </cfRule>
  </conditionalFormatting>
  <conditionalFormatting sqref="H85:I87">
    <cfRule type="expression" dxfId="38" priority="312">
      <formula>OR($H$32="Un apporteur de solutions de réemploi",$H$32="Une fédération professionnelle, un syndicat ou un comité interprofessionnel")</formula>
    </cfRule>
  </conditionalFormatting>
  <conditionalFormatting sqref="H90:I94">
    <cfRule type="expression" dxfId="37" priority="371">
      <formula>$H$89 &lt;&gt; "Oui"</formula>
    </cfRule>
  </conditionalFormatting>
  <conditionalFormatting sqref="H91:I91">
    <cfRule type="expression" dxfId="36" priority="367">
      <formula>$H$90 &lt;&gt; "Autre"</formula>
    </cfRule>
  </conditionalFormatting>
  <conditionalFormatting sqref="H93:I93">
    <cfRule type="expression" dxfId="35" priority="366">
      <formula>AND($H$92&lt;&gt;"Autre",$H$92&lt;&gt;"Autre plastique")</formula>
    </cfRule>
  </conditionalFormatting>
  <conditionalFormatting sqref="H94:I94">
    <cfRule type="expression" dxfId="34" priority="361">
      <formula>NOT(OR($H$90="Multiple",$H$92="Multiple"))</formula>
    </cfRule>
  </conditionalFormatting>
  <conditionalFormatting sqref="H97:I99">
    <cfRule type="expression" dxfId="33" priority="41">
      <formula>$H$96&lt;&gt;"Oui"</formula>
    </cfRule>
  </conditionalFormatting>
  <conditionalFormatting sqref="H98:I98">
    <cfRule type="expression" dxfId="32" priority="44">
      <formula>$H$97&lt;&gt;"Autre"</formula>
    </cfRule>
  </conditionalFormatting>
  <conditionalFormatting sqref="H99:I99">
    <cfRule type="expression" dxfId="31" priority="42">
      <formula>NOT($H$97="Multiple")</formula>
    </cfRule>
  </conditionalFormatting>
  <conditionalFormatting sqref="H129:I129">
    <cfRule type="expression" dxfId="30" priority="106">
      <formula>OR($H$83&lt;&gt;"Oui",$F$126&lt;2,$F$126="A choisir")</formula>
    </cfRule>
  </conditionalFormatting>
  <conditionalFormatting sqref="H131:I131 H133:I133 H135:I135 H137 H139 H141:I141 G169:G183 I169:I183 E169:F187 L169:L187">
    <cfRule type="expression" dxfId="29" priority="18">
      <formula>OR($H$83&lt;&gt;"Oui",$F$126&lt;2,$F$126="A choisir")</formula>
    </cfRule>
  </conditionalFormatting>
  <conditionalFormatting sqref="H1264:I1264 H1266:I1266 H1268:I1268 H1270:I1270 H1272:I1272 H1279:I1279 G1327:G1361 I1327:I1361 E1327:F1365 L1327:L1365">
    <cfRule type="expression" dxfId="28" priority="85">
      <formula>OR($H$87&lt;&gt;"Oui",$F$1261&lt;2,$F$1261="A choisir")</formula>
    </cfRule>
  </conditionalFormatting>
  <conditionalFormatting sqref="H1274:I1274">
    <cfRule type="expression" dxfId="27" priority="36">
      <formula>OR($H$87&lt;&gt;"Oui",$F$1261&lt;2,$F$1261="A choisir")</formula>
    </cfRule>
  </conditionalFormatting>
  <conditionalFormatting sqref="H1276:I1277">
    <cfRule type="expression" dxfId="26" priority="24">
      <formula>OR($H$87&lt;&gt;"Oui",$F$1261&lt;2,$F$1261="A choisir")</formula>
    </cfRule>
  </conditionalFormatting>
  <conditionalFormatting sqref="J226 J228 J230 J232 J234 J238 G442:G531 I442:I531 E442:F535 L442:L535">
    <cfRule type="expression" dxfId="25" priority="952">
      <formula>OR($H$84&lt;&gt;"Oui",$F$223&lt;3,$F$223="A choisir")</formula>
    </cfRule>
  </conditionalFormatting>
  <conditionalFormatting sqref="J236">
    <cfRule type="expression" dxfId="24" priority="16">
      <formula>OR($H$84&lt;&gt;"Oui",$F$223&lt;3,$F$223="A choisir")</formula>
    </cfRule>
  </conditionalFormatting>
  <conditionalFormatting sqref="J240">
    <cfRule type="expression" dxfId="23" priority="40">
      <formula>OR($H$84&lt;&gt;"Oui",$F$223&lt;3,$F$223="A choisir")</formula>
    </cfRule>
  </conditionalFormatting>
  <conditionalFormatting sqref="J242">
    <cfRule type="expression" dxfId="22" priority="22">
      <formula>OR($H$84&lt;&gt;"Oui",$F$223&lt;3,$F$223="A choisir")</formula>
    </cfRule>
  </conditionalFormatting>
  <conditionalFormatting sqref="J553 J555 J557:J558 J560 J562 G797:G901 I797:I901 E797:F905 L797:L905">
    <cfRule type="expression" dxfId="21" priority="478">
      <formula>OR($H$85&lt;&gt;"Oui",$F$549&lt;3,$F$549="A choisir")</formula>
    </cfRule>
  </conditionalFormatting>
  <conditionalFormatting sqref="J564:J565">
    <cfRule type="expression" dxfId="20" priority="31">
      <formula>OR($H$85&lt;&gt;"Oui",$F$549&lt;3,$F$549="A choisir")</formula>
    </cfRule>
  </conditionalFormatting>
  <conditionalFormatting sqref="J567">
    <cfRule type="expression" dxfId="19" priority="6">
      <formula>OR($H$85&lt;&gt;"Oui",$F$549&lt;3,$F$549="A choisir")</formula>
    </cfRule>
  </conditionalFormatting>
  <conditionalFormatting sqref="J923 J925 J927:J928 J930 J932 J937 G1149:G1243 I1149:I1243 E1149:F1247 L1149:L1247">
    <cfRule type="expression" dxfId="18" priority="187">
      <formula>OR($H$86&lt;&gt;"Oui",$F$919&lt;3,$F$919="A choisir")</formula>
    </cfRule>
  </conditionalFormatting>
  <conditionalFormatting sqref="J934:J935">
    <cfRule type="expression" dxfId="17" priority="28">
      <formula>OR($H$86&lt;&gt;"Oui",$F$919&lt;3,$F$919="A choisir")</formula>
    </cfRule>
  </conditionalFormatting>
  <conditionalFormatting sqref="J939">
    <cfRule type="expression" dxfId="16" priority="3">
      <formula>OR($H$86&lt;&gt;"Oui",$F$919&lt;3,$F$919="A choisir")</formula>
    </cfRule>
  </conditionalFormatting>
  <conditionalFormatting sqref="J1264 J1266 J1268 J1270 J1272 J1279 G1369:G1403 I1369:I1403 E1369:F1407 L1369:L1407">
    <cfRule type="expression" dxfId="15" priority="86">
      <formula>OR($H$87&lt;&gt;"Oui",$F$1261&lt;3,$F$1261="A choisir")</formula>
    </cfRule>
  </conditionalFormatting>
  <conditionalFormatting sqref="J1274">
    <cfRule type="expression" dxfId="14" priority="37">
      <formula>OR($H$87&lt;&gt;"Oui",$F$1261&lt;3,$F$1261="A choisir")</formula>
    </cfRule>
  </conditionalFormatting>
  <conditionalFormatting sqref="J1276:J1277">
    <cfRule type="expression" dxfId="13" priority="25">
      <formula>OR($H$87&lt;&gt;"Oui",$F$1261&lt;3,$F$1261="A choisir")</formula>
    </cfRule>
  </conditionalFormatting>
  <conditionalFormatting sqref="J129:K129">
    <cfRule type="expression" dxfId="12" priority="915">
      <formula>OR($H$83&lt;&gt;"Oui",$F$126&lt;3,$F$126="A choisir")</formula>
    </cfRule>
  </conditionalFormatting>
  <conditionalFormatting sqref="J131:K131 J133:K133 J135:K135 J137 J139 J141:K141 G191:G205 I191:I205 E191:F209 L191:L209">
    <cfRule type="expression" dxfId="11" priority="19">
      <formula>OR($H$83&lt;&gt;"Oui",$F$126&lt;3,$F$126="A choisir")</formula>
    </cfRule>
  </conditionalFormatting>
  <conditionalFormatting sqref="M248:M341 M573:M681 M685:M793 M797:M905 M945:M1043 M1047:M1145 M1149:M1247">
    <cfRule type="expression" dxfId="10" priority="116">
      <formula>L248&lt;&gt;"Revu"</formula>
    </cfRule>
  </conditionalFormatting>
  <conditionalFormatting sqref="M345:M438">
    <cfRule type="expression" dxfId="9" priority="114">
      <formula>L345&lt;&gt;"Revu"</formula>
    </cfRule>
  </conditionalFormatting>
  <conditionalFormatting sqref="M442:M535">
    <cfRule type="expression" dxfId="8" priority="111">
      <formula>L442&lt;&gt;"Revu"</formula>
    </cfRule>
  </conditionalFormatting>
  <conditionalFormatting sqref="M1285:M1323 M1327:M1365 M1369:M1407">
    <cfRule type="expression" dxfId="7" priority="214">
      <formula>L1285&lt;&gt;"Revu"</formula>
    </cfRule>
  </conditionalFormatting>
  <conditionalFormatting sqref="N167 N189 N211">
    <cfRule type="expression" dxfId="6" priority="82">
      <formula>N167&gt;100000</formula>
    </cfRule>
  </conditionalFormatting>
  <conditionalFormatting sqref="N342 N439 N536 N682 N794 N906 N1044 N1146 N1248 N1324 N1366 N1408">
    <cfRule type="expression" dxfId="5" priority="83">
      <formula>N342&gt;(N343*1/3)</formula>
    </cfRule>
  </conditionalFormatting>
  <dataValidations xWindow="1045" yWindow="921" count="8">
    <dataValidation type="decimal" operator="greaterThan" allowBlank="1" showInputMessage="1" showErrorMessage="1" error="Le format n'est pas correcte, rentrez un nombre" sqref="I166:I167 I213 I188:I189 F188:F189 I1411 F213 G206:G209 G184:G187 L166:L167 L188:L189 L539 F342:F343 I342:I343 I539 I439:I440 F439:F440 F1366 G338:G341 L342:L343 L439:L440 I1251 G435:G438 G532:G535 F794:F795 F539 G678:G681 F682:F683 F166:F167 I1044:I1045 F1044:F1045 F1248:F1249 L906:L907 I1324:I1325 L1411 I1366:I1367 L1251 G1362:G1365 G1040:G1043 L1324:L1325 L1366:L1367 F1324 L1248:L1249 L794:L795 I210:I211 F210:F211 I536:I537 F536:F537 L682:L683 I682:I683 I794:I795 G790:G793 F1411 F906:F907 I906:I907 G162:G165 L1044:L1045 F1146:F1147 L1146:L1147 G902:G905 I1146:I1147 L909 F909 G1142:G1145 L213 I909 I1248:I1249 F1251 L536:L537 L210:L211 G1320:G1323 G1244:G1247 L1408:L1409 I1408:I1409 F1408:F1409 G1404:G1407" xr:uid="{8C416B64-7F1F-4509-87C0-A0D21DD9C917}">
      <formula1>0</formula1>
    </dataValidation>
    <dataValidation type="decimal" operator="greaterThan" allowBlank="1" showInputMessage="1" showErrorMessage="1" error="Ce champs doit être un nombre avec 2 décimales" sqref="F43:I43" xr:uid="{44CAC7A0-8A31-42FE-9E80-19FCC469F69F}">
      <formula1>0</formula1>
    </dataValidation>
    <dataValidation type="date" errorStyle="information" allowBlank="1" showInputMessage="1" showErrorMessage="1" error="Vous devez rentrer une date comprise entre le 01/01/2026 et 30/06/2028" prompt="jj/mm/aaaa" sqref="F53:I53 F55:I55" xr:uid="{BE12F06C-E993-4F7D-8B05-4D00D3990DF1}">
      <formula1>46023</formula1>
      <formula2>46934</formula2>
    </dataValidation>
    <dataValidation type="textLength" operator="lessThan" allowBlank="1" showInputMessage="1" showErrorMessage="1" sqref="F108:I108 F553:K553 F228:K228 F141:K141 F230:K230 F555:K555 F133:K133 F238:K238 F1279:K1279 F232:K232 F131:K131 F1266:K1268 F1272:K1272 F923:K923 F925:K925 K936 I936 J936:J937 G936 H936:H937 F928:K929 F561:K562 F135:K135 F240:K240 F558:K559 F931:K933 F567:K567 F101:I101 F242:K242 F936:F937 F939:K939" xr:uid="{908AFC4E-A5E4-4A60-B14A-3E9F3CD4B3BC}">
      <formula1>1500</formula1>
    </dataValidation>
    <dataValidation type="whole" operator="greaterThan" allowBlank="1" showInputMessage="1" showErrorMessage="1" sqref="H33:I33" xr:uid="{67458A9C-EC6B-42BC-BC38-498E1E297571}">
      <formula1>0</formula1>
    </dataValidation>
    <dataValidation type="decimal" operator="greaterThan" allowBlank="1" showInputMessage="1" showErrorMessage="1" error="Le format n'est pas correct, vous devez remplir en nombre &gt; 0" sqref="G191:G205 G1327:G1361 F191:F209 F345:F438 F1369:F1407 G1285:G1319 F1285:F1323 F1327:F1365 F147:F165 F169:F187 G147:G161 G169:G183 G248:G337 G1369:G1403 F248:F341 G345:G434 F442:F535 G442:G531 F573:F681 G573:G677 F685:F793 G685:G789 F797:F905 G797:G901 F945:F1043 G945:G1039 G1047:G1141 F1047:F1145 F1149:F1247 G1149:G1243" xr:uid="{AD7F1FCB-75EB-43C8-B7A7-476D2217318F}">
      <formula1>0</formula1>
    </dataValidation>
    <dataValidation operator="greaterThan" allowBlank="1" showInputMessage="1" showErrorMessage="1" sqref="H34:I37" xr:uid="{F1832DD5-88EB-4B81-B8CA-F50BAABD8325}"/>
    <dataValidation type="whole" operator="greaterThan" allowBlank="1" showInputMessage="1" showErrorMessage="1" error="Ce champs doit être un nombre entier d'UVC" sqref="F45:I45" xr:uid="{77030D72-D6BB-4C81-8831-C2B0EF32CA21}">
      <formula1>0</formula1>
    </dataValidation>
  </dataValidations>
  <printOptions horizontalCentered="1" verticalCentered="1"/>
  <pageMargins left="0.31496062992125984" right="0.31496062992125984" top="0.35433070866141736" bottom="0.35433070866141736" header="0" footer="0"/>
  <pageSetup paperSize="9" scale="38" fitToHeight="0" orientation="portrait" r:id="rId1"/>
  <rowBreaks count="14" manualBreakCount="14">
    <brk id="46" max="13" man="1"/>
    <brk id="109" max="13" man="1"/>
    <brk id="142" max="13" man="1"/>
    <brk id="214" max="13" man="1"/>
    <brk id="244" max="13" man="1"/>
    <brk id="343" max="13" man="1"/>
    <brk id="540" max="13" man="1"/>
    <brk id="568" max="13" man="1"/>
    <brk id="683" max="13" man="1"/>
    <brk id="910" max="13" man="1"/>
    <brk id="942" max="13" man="1"/>
    <brk id="1147" max="13" man="1"/>
    <brk id="1252" max="13" man="1"/>
    <brk id="1325" max="13" man="1"/>
  </rowBreaks>
  <drawing r:id="rId2"/>
  <extLst>
    <ext xmlns:x14="http://schemas.microsoft.com/office/spreadsheetml/2009/9/main" uri="{CCE6A557-97BC-4b89-ADB6-D9C93CAAB3DF}">
      <x14:dataValidations xmlns:xm="http://schemas.microsoft.com/office/excel/2006/main" xWindow="1045" yWindow="921" count="25">
        <x14:dataValidation type="list" allowBlank="1" showInputMessage="1" showErrorMessage="1" xr:uid="{0D839C9E-0AFE-4884-B3B9-C55EA3CCAAEB}">
          <x14:formula1>
            <xm:f>Listes!$G$4:$G$20</xm:f>
          </x14:formula1>
          <xm:sqref>H79:I79</xm:sqref>
        </x14:dataValidation>
        <x14:dataValidation type="list" allowBlank="1" showInputMessage="1" showErrorMessage="1" xr:uid="{3A8F03BE-3984-4A4A-999C-1D22EFF823A2}">
          <x14:formula1>
            <xm:f>Listes!$B$4:$B$6</xm:f>
          </x14:formula1>
          <xm:sqref>F41:I41 F557:K557 F927:K927 H96:I96 F930:K930 H937 F937 H83:I87 F560:K560 F63:I63 H57:I59 H65:I74 H89:I89 J937</xm:sqref>
        </x14:dataValidation>
        <x14:dataValidation type="list" allowBlank="1" showInputMessage="1" showErrorMessage="1" xr:uid="{D2EC99DB-E769-4DEC-81CF-968CA20DEDEA}">
          <x14:formula1>
            <xm:f>Listes!$C$4:$C$7</xm:f>
          </x14:formula1>
          <xm:sqref>F126:G126 F919:G919 F223:G223 F549:G549 F1261:G1261</xm:sqref>
        </x14:dataValidation>
        <x14:dataValidation type="list" allowBlank="1" showInputMessage="1" showErrorMessage="1" xr:uid="{9B2D085F-F7A2-4A06-BBE8-EE42A0CB671F}">
          <x14:formula1>
            <xm:f>Listes!$E$4:$E$10</xm:f>
          </x14:formula1>
          <xm:sqref>H78:I78</xm:sqref>
        </x14:dataValidation>
        <x14:dataValidation type="list" allowBlank="1" showInputMessage="1" showErrorMessage="1" xr:uid="{4225CFDE-9D8C-412D-A105-B85C35591CE7}">
          <x14:formula1>
            <xm:f>Listes!$F$4:$F$16</xm:f>
          </x14:formula1>
          <xm:sqref>H77:I77</xm:sqref>
        </x14:dataValidation>
        <x14:dataValidation type="list" allowBlank="1" showInputMessage="1" showErrorMessage="1" xr:uid="{6F869662-B3BE-400B-8D1F-ADF0D71A3C87}">
          <x14:formula1>
            <xm:f>Listes!$I$4:$I$12</xm:f>
          </x14:formula1>
          <xm:sqref>H90:I90</xm:sqref>
        </x14:dataValidation>
        <x14:dataValidation type="list" allowBlank="1" showInputMessage="1" showErrorMessage="1" xr:uid="{2EAF5901-FA5B-42EF-A61F-E65755DA26A8}">
          <x14:formula1>
            <xm:f>Listes!$J$4:$J$14</xm:f>
          </x14:formula1>
          <xm:sqref>H92:I92</xm:sqref>
        </x14:dataValidation>
        <x14:dataValidation type="list" allowBlank="1" showInputMessage="1" showErrorMessage="1" xr:uid="{EB89FA9C-7C26-44E0-8E16-E428987515CB}">
          <x14:formula1>
            <xm:f>Listes!$D$4:$D$7</xm:f>
          </x14:formula1>
          <xm:sqref>H76:I76</xm:sqref>
        </x14:dataValidation>
        <x14:dataValidation type="list" allowBlank="1" showInputMessage="1" showErrorMessage="1" xr:uid="{3547CC13-2184-4CCB-9DAE-FE99A3BBB073}">
          <x14:formula1>
            <xm:f>Listes!$K$4:$K$19</xm:f>
          </x14:formula1>
          <xm:sqref>F61:I61 F63:I63</xm:sqref>
        </x14:dataValidation>
        <x14:dataValidation type="list" allowBlank="1" showInputMessage="1" showErrorMessage="1" xr:uid="{01469C4E-59A6-48C5-91D0-03A53A8E7C47}">
          <x14:formula1>
            <xm:f>Listes!$R$4:$R$7</xm:f>
          </x14:formula1>
          <xm:sqref>F226:K226</xm:sqref>
        </x14:dataValidation>
        <x14:dataValidation type="list" allowBlank="1" showInputMessage="1" showErrorMessage="1" xr:uid="{2877BE80-7729-40B0-8898-0C51D4E7B5A5}">
          <x14:formula1>
            <xm:f>Listes!$P$4:$P$7</xm:f>
          </x14:formula1>
          <xm:sqref>F129:K129</xm:sqref>
        </x14:dataValidation>
        <x14:dataValidation type="list" allowBlank="1" showInputMessage="1" showErrorMessage="1" xr:uid="{D4E77054-539F-48CE-8721-BC09E6BE48AF}">
          <x14:formula1>
            <xm:f>Listes!$Z$4:$Z$8</xm:f>
          </x14:formula1>
          <xm:sqref>L169:L187 L442:L535 L1327:L1365 L1285:L1323 L147:L165 L248:L341 L191:L209 L345:L438 L1369:L1407 L573:L681 L685:L793 L797:L905 L945:L1043 L1047:L1145 L1149:L1247</xm:sqref>
        </x14:dataValidation>
        <x14:dataValidation type="list" allowBlank="1" showInputMessage="1" showErrorMessage="1" xr:uid="{996A877D-8902-4D90-8BAA-625B056C5061}">
          <x14:formula1>
            <xm:f>Listes!$H$4:$H$9</xm:f>
          </x14:formula1>
          <xm:sqref>H80:I80</xm:sqref>
        </x14:dataValidation>
        <x14:dataValidation type="list" allowBlank="1" showInputMessage="1" showErrorMessage="1" xr:uid="{CEBCF86B-569E-4A29-99BE-92EFCC92C18D}">
          <x14:formula1>
            <xm:f>Listes!$A$4:$A$8</xm:f>
          </x14:formula1>
          <xm:sqref>H32:I32</xm:sqref>
        </x14:dataValidation>
        <x14:dataValidation type="list" allowBlank="1" showInputMessage="1" showErrorMessage="1" xr:uid="{D215EE41-4D2B-47DA-9FE5-4F3F86A0465A}">
          <x14:formula1>
            <xm:f>Listes!$W$4:$W$9</xm:f>
          </x14:formula1>
          <xm:sqref>F1264:K1264</xm:sqref>
        </x14:dataValidation>
        <x14:dataValidation type="list" operator="lessThan" showInputMessage="1" showErrorMessage="1" xr:uid="{30A2E78A-189D-48E9-B50C-77CEC706964D}">
          <x14:formula1>
            <xm:f>Listes!$AN$4:$AN$11</xm:f>
          </x14:formula1>
          <xm:sqref>F1270:K1270</xm:sqref>
        </x14:dataValidation>
        <x14:dataValidation type="list" operator="lessThan" allowBlank="1" showInputMessage="1" showErrorMessage="1" xr:uid="{953C0B22-3DED-425C-9084-648BD2A1FFA7}">
          <x14:formula1>
            <xm:f>Listes!$M$4:$M$11</xm:f>
          </x14:formula1>
          <xm:sqref>F103:I103</xm:sqref>
        </x14:dataValidation>
        <x14:dataValidation type="list" allowBlank="1" showInputMessage="1" showErrorMessage="1" xr:uid="{7AFAB868-FBB6-434C-9C80-AB48B6F3100A}">
          <x14:formula1>
            <xm:f>Listes!$AD$4:$AD$11</xm:f>
          </x14:formula1>
          <xm:sqref>H97:I97</xm:sqref>
        </x14:dataValidation>
        <x14:dataValidation type="list" operator="lessThan" showInputMessage="1" showErrorMessage="1" xr:uid="{E5CAFBD3-C31D-47AC-83A4-ADD7B3C9D961}">
          <x14:formula1>
            <xm:f>Listes!$B$4:$B$6</xm:f>
          </x14:formula1>
          <xm:sqref>F1274:K1274</xm:sqref>
        </x14:dataValidation>
        <x14:dataValidation type="list" allowBlank="1" showInputMessage="1" showErrorMessage="1" xr:uid="{2D203512-A185-44FC-8D14-A7AC563F436F}">
          <x14:formula1>
            <xm:f>Listes!$N$4:$N$9</xm:f>
          </x14:formula1>
          <xm:sqref>F564:K564 F934:K934</xm:sqref>
        </x14:dataValidation>
        <x14:dataValidation type="list" operator="lessThan" showInputMessage="1" showErrorMessage="1" xr:uid="{9D573375-FA89-4122-9FDA-9083842D38BF}">
          <x14:formula1>
            <xm:f>Listes!$N$4:$N$9</xm:f>
          </x14:formula1>
          <xm:sqref>F1276:K1276</xm:sqref>
        </x14:dataValidation>
        <x14:dataValidation type="list" operator="lessThan" allowBlank="1" showInputMessage="1" showErrorMessage="1" xr:uid="{1C7D0D99-9E9A-47D3-87C4-38DE39282863}">
          <x14:formula1>
            <xm:f>Listes!$S$4:$S$13</xm:f>
          </x14:formula1>
          <xm:sqref>F234:K234 F236:K236 F139:K139 F137:K137</xm:sqref>
        </x14:dataValidation>
        <x14:dataValidation type="list" allowBlank="1" showInputMessage="1" showErrorMessage="1" xr:uid="{2E646DE2-2603-4809-A726-33ED1005ADD1}">
          <x14:formula1>
            <xm:f>Listes!$O$4:$O$12</xm:f>
          </x14:formula1>
          <xm:sqref>F935:K935 F565:K565</xm:sqref>
        </x14:dataValidation>
        <x14:dataValidation type="list" operator="lessThan" showInputMessage="1" showErrorMessage="1" xr:uid="{EA4C3AAB-7B96-4F3B-99DE-5FB150F85C50}">
          <x14:formula1>
            <xm:f>Listes!$O$4:$O$12</xm:f>
          </x14:formula1>
          <xm:sqref>F1277:K1277</xm:sqref>
        </x14:dataValidation>
        <x14:dataValidation type="list" operator="lessThan" allowBlank="1" showInputMessage="1" showErrorMessage="1" xr:uid="{A79835F7-50E0-40C7-A1D6-838680A29E62}">
          <x14:formula1>
            <xm:f>Listes!$B$4:$B$6</xm:f>
          </x14:formula1>
          <xm:sqref>F105:I105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90E5E-B5C5-4760-ACBB-F6693AD2EBDF}">
  <sheetPr>
    <tabColor rgb="FFCD96E6"/>
    <pageSetUpPr fitToPage="1"/>
  </sheetPr>
  <dimension ref="C1:AW146"/>
  <sheetViews>
    <sheetView zoomScaleNormal="100" workbookViewId="0">
      <selection activeCell="Q22" sqref="Q22"/>
    </sheetView>
  </sheetViews>
  <sheetFormatPr baseColWidth="10" defaultColWidth="11.453125" defaultRowHeight="14.5"/>
  <cols>
    <col min="1" max="2" width="1.7265625" style="40" customWidth="1"/>
    <col min="3" max="5" width="2.453125" style="40" customWidth="1"/>
    <col min="6" max="8" width="11.453125" style="40"/>
    <col min="9" max="9" width="2.7265625" style="40" customWidth="1"/>
    <col min="10" max="12" width="11.453125" style="40"/>
    <col min="13" max="13" width="4.453125" style="40" customWidth="1"/>
    <col min="14" max="14" width="8.7265625" style="40" customWidth="1"/>
    <col min="15" max="15" width="8.26953125" style="40" customWidth="1"/>
    <col min="16" max="16" width="11.453125" style="40"/>
    <col min="17" max="17" width="4.81640625" style="40" customWidth="1"/>
    <col min="18" max="18" width="82.54296875" style="40" customWidth="1"/>
    <col min="19" max="19" width="3.54296875" style="40" customWidth="1"/>
    <col min="20" max="20" width="2.81640625" style="40" customWidth="1"/>
    <col min="21" max="22" width="11.453125" style="40"/>
    <col min="23" max="26" width="10.81640625" style="40" customWidth="1"/>
    <col min="27" max="16384" width="11.453125" style="40"/>
  </cols>
  <sheetData>
    <row r="1" spans="3:49" ht="9" customHeight="1">
      <c r="C1" s="312"/>
      <c r="AW1" s="313" t="s">
        <v>563</v>
      </c>
    </row>
    <row r="2" spans="3:49" ht="14.25" customHeight="1">
      <c r="D2" s="397" t="s">
        <v>564</v>
      </c>
      <c r="E2" s="397"/>
      <c r="F2" s="397"/>
      <c r="G2" s="397"/>
      <c r="H2" s="397"/>
      <c r="I2" s="397"/>
      <c r="J2" s="397"/>
      <c r="K2" s="397"/>
      <c r="L2" s="397"/>
      <c r="M2" s="397"/>
      <c r="N2" s="397"/>
      <c r="O2" s="397"/>
      <c r="P2" s="397"/>
      <c r="Q2" s="397"/>
      <c r="R2" s="397"/>
      <c r="S2" s="397"/>
      <c r="AW2" s="313"/>
    </row>
    <row r="3" spans="3:49" ht="14.25" customHeight="1">
      <c r="D3" s="398" t="s">
        <v>565</v>
      </c>
      <c r="E3" s="397"/>
      <c r="F3" s="397"/>
      <c r="G3" s="397"/>
      <c r="H3" s="397"/>
      <c r="I3" s="397"/>
      <c r="J3" s="397"/>
      <c r="K3" s="397"/>
      <c r="L3" s="397"/>
      <c r="M3" s="397"/>
      <c r="N3" s="397"/>
      <c r="O3" s="397"/>
      <c r="P3" s="397"/>
      <c r="Q3" s="397"/>
      <c r="R3" s="397"/>
      <c r="S3" s="397"/>
      <c r="AW3" s="313"/>
    </row>
    <row r="4" spans="3:49" ht="14.25" customHeight="1">
      <c r="D4" s="399" t="s">
        <v>566</v>
      </c>
      <c r="E4" s="397"/>
      <c r="F4" s="397"/>
      <c r="G4" s="397"/>
      <c r="H4" s="397"/>
      <c r="I4" s="397"/>
      <c r="J4" s="397"/>
      <c r="K4" s="397"/>
      <c r="L4" s="397"/>
      <c r="M4" s="397"/>
      <c r="N4" s="397"/>
      <c r="O4" s="397"/>
      <c r="P4" s="397"/>
      <c r="Q4" s="397"/>
      <c r="R4" s="397"/>
      <c r="S4" s="397"/>
      <c r="AW4" s="313"/>
    </row>
    <row r="5" spans="3:49" ht="14.25" customHeight="1">
      <c r="D5" s="399" t="s">
        <v>567</v>
      </c>
      <c r="E5" s="397"/>
      <c r="F5" s="397"/>
      <c r="G5" s="397"/>
      <c r="H5" s="397"/>
      <c r="I5" s="397"/>
      <c r="J5" s="397"/>
      <c r="K5" s="397"/>
      <c r="L5" s="397"/>
      <c r="M5" s="397"/>
      <c r="N5" s="397"/>
      <c r="O5" s="397"/>
      <c r="P5" s="397"/>
      <c r="Q5" s="397"/>
      <c r="R5" s="397"/>
      <c r="S5" s="397"/>
      <c r="AW5" s="313"/>
    </row>
    <row r="6" spans="3:49" ht="7.5" customHeight="1" thickBot="1">
      <c r="AW6" s="313"/>
    </row>
    <row r="7" spans="3:49">
      <c r="D7" s="314"/>
      <c r="E7" s="315"/>
      <c r="F7" s="315"/>
      <c r="G7" s="315"/>
      <c r="H7" s="315"/>
      <c r="I7" s="315"/>
      <c r="J7" s="315"/>
      <c r="K7" s="315"/>
      <c r="L7" s="315"/>
      <c r="M7" s="315"/>
      <c r="N7" s="315"/>
      <c r="O7" s="315"/>
      <c r="P7" s="315"/>
      <c r="Q7" s="315"/>
      <c r="R7" s="315"/>
      <c r="S7" s="316"/>
      <c r="AW7" s="313"/>
    </row>
    <row r="8" spans="3:49">
      <c r="D8" s="317"/>
      <c r="S8" s="318"/>
      <c r="AW8" s="313" t="s">
        <v>568</v>
      </c>
    </row>
    <row r="9" spans="3:49" ht="14.9" customHeight="1">
      <c r="D9" s="317"/>
      <c r="L9" s="319"/>
      <c r="M9" s="319"/>
      <c r="O9" s="319"/>
      <c r="P9" s="319"/>
      <c r="S9" s="318"/>
      <c r="AW9" s="313" t="s">
        <v>569</v>
      </c>
    </row>
    <row r="10" spans="3:49">
      <c r="D10" s="317"/>
      <c r="L10" s="319"/>
      <c r="M10" s="319"/>
      <c r="N10" s="319"/>
      <c r="O10" s="472"/>
      <c r="P10" s="472"/>
      <c r="Q10" s="472"/>
      <c r="S10" s="318"/>
    </row>
    <row r="11" spans="3:49">
      <c r="D11" s="317"/>
      <c r="M11" s="319"/>
      <c r="N11" s="319"/>
      <c r="O11" s="472"/>
      <c r="P11" s="472"/>
      <c r="Q11" s="472"/>
      <c r="S11" s="318"/>
    </row>
    <row r="12" spans="3:49" ht="15" thickBot="1">
      <c r="D12" s="317"/>
      <c r="S12" s="318"/>
      <c r="AW12" s="320" t="s">
        <v>570</v>
      </c>
    </row>
    <row r="13" spans="3:49" ht="48.65" customHeight="1" thickTop="1" thickBot="1">
      <c r="D13" s="317"/>
      <c r="F13" s="469" t="str">
        <f>'1.Fiche candidature (à remplir)'!H31</f>
        <v>A compléter</v>
      </c>
      <c r="G13" s="470"/>
      <c r="H13" s="470"/>
      <c r="I13" s="470"/>
      <c r="J13" s="470"/>
      <c r="K13" s="470"/>
      <c r="L13" s="471"/>
      <c r="M13" s="60"/>
      <c r="N13" s="473" t="s">
        <v>571</v>
      </c>
      <c r="O13" s="474"/>
      <c r="P13" s="474"/>
      <c r="Q13" s="474"/>
      <c r="R13" s="475"/>
      <c r="S13" s="321"/>
      <c r="AW13" s="320" t="s">
        <v>572</v>
      </c>
    </row>
    <row r="14" spans="3:49" ht="7.5" customHeight="1" thickTop="1" thickBot="1">
      <c r="D14" s="317"/>
      <c r="F14" s="322"/>
      <c r="G14" s="323"/>
      <c r="H14" s="323"/>
      <c r="I14" s="323"/>
      <c r="J14" s="323"/>
      <c r="K14" s="323"/>
      <c r="L14" s="323"/>
      <c r="M14" s="60"/>
      <c r="N14" s="476"/>
      <c r="O14" s="477"/>
      <c r="P14" s="477"/>
      <c r="Q14" s="477"/>
      <c r="R14" s="478"/>
      <c r="S14" s="321"/>
      <c r="AW14" s="320"/>
    </row>
    <row r="15" spans="3:49" ht="24.65" customHeight="1" thickTop="1" thickBot="1">
      <c r="D15" s="317"/>
      <c r="F15" s="469" t="str">
        <f>'1.Fiche candidature (à remplir)'!F49</f>
        <v>A compléter</v>
      </c>
      <c r="G15" s="470"/>
      <c r="H15" s="470"/>
      <c r="I15" s="470"/>
      <c r="J15" s="470"/>
      <c r="K15" s="470"/>
      <c r="L15" s="471"/>
      <c r="M15" s="324"/>
      <c r="N15" s="479"/>
      <c r="O15" s="480"/>
      <c r="P15" s="480"/>
      <c r="Q15" s="480"/>
      <c r="R15" s="481"/>
      <c r="S15" s="321"/>
      <c r="W15" s="313"/>
    </row>
    <row r="16" spans="3:49" ht="7.5" customHeight="1" thickTop="1">
      <c r="D16" s="317"/>
      <c r="M16" s="60"/>
      <c r="N16" s="60"/>
      <c r="O16" s="60"/>
      <c r="P16" s="60"/>
      <c r="Q16" s="60"/>
      <c r="R16" s="60"/>
      <c r="S16" s="321"/>
      <c r="W16" s="313"/>
    </row>
    <row r="17" spans="4:23">
      <c r="D17" s="317"/>
      <c r="F17" s="325"/>
      <c r="G17" s="325"/>
      <c r="H17" s="325"/>
      <c r="I17" s="325"/>
      <c r="J17" s="325"/>
      <c r="K17" s="325"/>
      <c r="L17" s="325"/>
      <c r="M17" s="60"/>
      <c r="N17" s="326" t="s">
        <v>573</v>
      </c>
      <c r="O17" s="327"/>
      <c r="P17" s="327"/>
      <c r="Q17" s="328"/>
      <c r="R17" s="329" t="str" cm="1">
        <f t="array" ref="R17:S17">'1.Fiche candidature (à remplir)'!H32:I32</f>
        <v>A choisir</v>
      </c>
      <c r="S17" s="330">
        <v>0</v>
      </c>
      <c r="T17" s="331"/>
      <c r="W17" s="313"/>
    </row>
    <row r="18" spans="4:23" ht="15.5">
      <c r="D18" s="317"/>
      <c r="F18" s="332" t="s">
        <v>574</v>
      </c>
      <c r="G18" s="325"/>
      <c r="H18" s="325"/>
      <c r="I18" s="325"/>
      <c r="J18" s="325"/>
      <c r="K18" s="325"/>
      <c r="L18" s="325"/>
      <c r="M18" s="60"/>
      <c r="N18" s="333"/>
      <c r="O18" s="60"/>
      <c r="P18" s="60"/>
      <c r="Q18" s="60"/>
      <c r="R18" s="334"/>
      <c r="S18" s="335"/>
      <c r="T18" s="313"/>
      <c r="W18" s="313"/>
    </row>
    <row r="19" spans="4:23">
      <c r="D19" s="317"/>
      <c r="F19" s="336"/>
      <c r="G19" s="336"/>
      <c r="H19" s="336"/>
      <c r="I19" s="336"/>
      <c r="J19" s="336"/>
      <c r="K19" s="336"/>
      <c r="L19" s="336"/>
      <c r="M19" s="60"/>
      <c r="N19" s="326" t="s">
        <v>575</v>
      </c>
      <c r="O19" s="327"/>
      <c r="P19" s="327"/>
      <c r="Q19" s="327"/>
      <c r="R19" s="337" t="str">
        <f>IF(
'1.Fiche candidature (à remplir)'!H76&lt;&gt;"A choisir",
"Mixte",
IF(
AND(
'1.Fiche candidature (à remplir)'!H77&lt;&gt;"A choisir",
'1.Fiche candidature (à remplir)'!H78="A choisir",
'1.Fiche candidature (à remplir)'!H79="A choisir",
'1.Fiche candidature (à remplir)'!H80="A choisir"
),
"Alimentaire",
IF(
AND(
'1.Fiche candidature (à remplir)'!H78&lt;&gt;"A choisir",
'1.Fiche candidature (à remplir)'!H77="A choisir",
'1.Fiche candidature (à remplir)'!H79="A choisir",
'1.Fiche candidature (à remplir)'!H80="A choisir"
),
"Boissons",
IF(
AND(
'1.Fiche candidature (à remplir)'!H79&lt;&gt;"A choisir",
'1.Fiche candidature (à remplir)'!H77="A choisir",
'1.Fiche candidature (à remplir)'!H78="A choisir",
'1.Fiche candidature (à remplir)'!H80="A choisir"
),
"Non Alimentaire",
IF(
AND(
'1.Fiche candidature (à remplir)'!H80&lt;&gt;"A choisir",
'1.Fiche candidature (à remplir)'!H77="A choisir",
'1.Fiche candidature (à remplir)'!H78="A choisir",
'1.Fiche candidature (à remplir)'!H79="A choisir"
),
"Restauration",
""
))))
)</f>
        <v/>
      </c>
      <c r="S19" s="335"/>
      <c r="T19" s="338"/>
      <c r="W19" s="313"/>
    </row>
    <row r="20" spans="4:23" ht="14.9" customHeight="1">
      <c r="D20" s="317"/>
      <c r="F20" s="482" t="str">
        <f>'1.Fiche candidature (à remplir)'!F51</f>
        <v>A compléter</v>
      </c>
      <c r="G20" s="482"/>
      <c r="H20" s="482"/>
      <c r="I20" s="482"/>
      <c r="J20" s="482"/>
      <c r="K20" s="482"/>
      <c r="L20" s="482"/>
      <c r="M20" s="60"/>
      <c r="N20" s="333"/>
      <c r="O20" s="60"/>
      <c r="P20" s="60"/>
      <c r="Q20" s="60"/>
      <c r="R20" s="334"/>
      <c r="S20" s="335"/>
      <c r="T20" s="313"/>
      <c r="V20" s="60"/>
    </row>
    <row r="21" spans="4:23">
      <c r="D21" s="317"/>
      <c r="F21" s="482"/>
      <c r="G21" s="482"/>
      <c r="H21" s="482"/>
      <c r="I21" s="482"/>
      <c r="J21" s="482"/>
      <c r="K21" s="482"/>
      <c r="L21" s="482"/>
      <c r="M21" s="60"/>
      <c r="N21" s="339" t="s">
        <v>576</v>
      </c>
      <c r="O21" s="340"/>
      <c r="P21" s="340"/>
      <c r="Q21" s="340"/>
      <c r="R21" s="341" t="s">
        <v>577</v>
      </c>
      <c r="S21" s="342"/>
      <c r="T21" s="313"/>
    </row>
    <row r="22" spans="4:23">
      <c r="D22" s="317"/>
      <c r="F22" s="482"/>
      <c r="G22" s="482"/>
      <c r="H22" s="482"/>
      <c r="I22" s="482"/>
      <c r="J22" s="482"/>
      <c r="K22" s="482"/>
      <c r="L22" s="482"/>
      <c r="M22" s="60"/>
      <c r="N22" s="333"/>
      <c r="R22" s="334"/>
      <c r="S22" s="342"/>
      <c r="T22" s="313"/>
    </row>
    <row r="23" spans="4:23">
      <c r="D23" s="317"/>
      <c r="F23" s="482"/>
      <c r="G23" s="482"/>
      <c r="H23" s="482"/>
      <c r="I23" s="482"/>
      <c r="J23" s="482"/>
      <c r="K23" s="482"/>
      <c r="L23" s="482"/>
      <c r="M23" s="60"/>
      <c r="N23" s="343" t="s">
        <v>578</v>
      </c>
      <c r="O23" s="340"/>
      <c r="P23" s="340"/>
      <c r="Q23" s="340"/>
      <c r="R23" s="337" t="str">
        <f>IF(
TRIM(
IF('1.Fiche candidature (à remplir)'!H57="oui","Préemballé + ","") &amp;
IF('1.Fiche candidature (à remplir)'!H58="oui","Recharge + ","") &amp;
IF('1.Fiche candidature (à remplir)'!H59="oui","Vrac + ","")
)="",
"",
LEFT(
TRIM(
IF('1.Fiche candidature (à remplir)'!H57="oui","Préemballé + ","") &amp;
IF('1.Fiche candidature (à remplir)'!H58="oui","Recharge + ","") &amp;
IF('1.Fiche candidature (à remplir)'!H59="oui","Vrac + ","")
),
LEN(
TRIM(
IF('1.Fiche candidature (à remplir)'!H57="oui","Préemballé + ","") &amp;
IF('1.Fiche candidature (à remplir)'!H58="oui","Recharge + ","") &amp;
IF('1.Fiche candidature (à remplir)'!H59="oui","Vrac + ","")
)
)-2
)
)</f>
        <v/>
      </c>
      <c r="S23" s="342"/>
      <c r="T23" s="313"/>
      <c r="V23" s="60"/>
    </row>
    <row r="24" spans="4:23">
      <c r="D24" s="317"/>
      <c r="F24" s="482"/>
      <c r="G24" s="482"/>
      <c r="H24" s="482"/>
      <c r="I24" s="482"/>
      <c r="J24" s="482"/>
      <c r="K24" s="482"/>
      <c r="L24" s="482"/>
      <c r="M24" s="60"/>
      <c r="N24" s="333"/>
      <c r="R24" s="334"/>
      <c r="S24" s="342"/>
      <c r="T24" s="313"/>
    </row>
    <row r="25" spans="4:23">
      <c r="D25" s="317"/>
      <c r="F25" s="482"/>
      <c r="G25" s="482"/>
      <c r="H25" s="482"/>
      <c r="I25" s="482"/>
      <c r="J25" s="482"/>
      <c r="K25" s="482"/>
      <c r="L25" s="482"/>
      <c r="M25" s="60"/>
      <c r="N25" s="343" t="s">
        <v>579</v>
      </c>
      <c r="O25" s="340"/>
      <c r="P25" s="340"/>
      <c r="Q25" s="340"/>
      <c r="R25" s="337" t="str">
        <f>IF(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
LEFT(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LEN(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)-2
)
)</f>
        <v/>
      </c>
      <c r="S25" s="342"/>
      <c r="T25" s="313"/>
    </row>
    <row r="26" spans="4:23">
      <c r="D26" s="317"/>
      <c r="F26" s="482"/>
      <c r="G26" s="482"/>
      <c r="H26" s="482"/>
      <c r="I26" s="482"/>
      <c r="J26" s="482"/>
      <c r="K26" s="482"/>
      <c r="L26" s="482"/>
      <c r="M26" s="60"/>
      <c r="N26" s="333"/>
      <c r="R26" s="334"/>
      <c r="S26" s="342"/>
      <c r="T26" s="313"/>
    </row>
    <row r="27" spans="4:23">
      <c r="D27" s="317"/>
      <c r="F27" s="482"/>
      <c r="G27" s="482"/>
      <c r="H27" s="482"/>
      <c r="I27" s="482"/>
      <c r="J27" s="482"/>
      <c r="K27" s="482"/>
      <c r="L27" s="482"/>
      <c r="M27" s="60"/>
      <c r="N27" s="344" t="s">
        <v>580</v>
      </c>
      <c r="O27" s="340"/>
      <c r="P27" s="340"/>
      <c r="Q27" s="340"/>
      <c r="R27" s="329" t="str">
        <f>'1.Fiche candidature (à remplir)'!F61</f>
        <v>A choisir</v>
      </c>
      <c r="S27" s="342"/>
      <c r="T27" s="313"/>
    </row>
    <row r="28" spans="4:23">
      <c r="D28" s="317"/>
      <c r="F28" s="482"/>
      <c r="G28" s="482"/>
      <c r="H28" s="482"/>
      <c r="I28" s="482"/>
      <c r="J28" s="482"/>
      <c r="K28" s="482"/>
      <c r="L28" s="482"/>
      <c r="M28" s="60"/>
      <c r="N28" s="313"/>
      <c r="O28" s="313"/>
      <c r="P28" s="313"/>
      <c r="Q28" s="313"/>
      <c r="R28" s="313"/>
      <c r="S28" s="342"/>
    </row>
    <row r="29" spans="4:23">
      <c r="D29" s="317"/>
      <c r="F29" s="345"/>
      <c r="G29" s="345"/>
      <c r="H29" s="345"/>
      <c r="I29" s="345"/>
      <c r="J29" s="345"/>
      <c r="K29" s="345"/>
      <c r="L29" s="345"/>
      <c r="M29" s="346"/>
      <c r="N29" s="348"/>
      <c r="O29" s="347" t="s">
        <v>581</v>
      </c>
      <c r="P29" s="347" t="s">
        <v>582</v>
      </c>
      <c r="Q29" s="348"/>
      <c r="R29" s="400"/>
      <c r="S29" s="342"/>
    </row>
    <row r="30" spans="4:23" ht="7.5" customHeight="1" thickBot="1">
      <c r="D30" s="317"/>
      <c r="F30" s="349"/>
      <c r="G30" s="349"/>
      <c r="H30" s="349"/>
      <c r="I30" s="349"/>
      <c r="J30" s="349"/>
      <c r="K30" s="349"/>
      <c r="L30" s="349"/>
      <c r="M30" s="346"/>
      <c r="N30" s="348"/>
      <c r="O30" s="350" t="s">
        <v>221</v>
      </c>
      <c r="P30" s="350">
        <f t="shared" ref="P30:P36" si="0">IF($R$27="Nationale",1,IF(O30=$R$27,1,0))</f>
        <v>0</v>
      </c>
      <c r="Q30" s="348"/>
      <c r="R30" s="400"/>
      <c r="S30" s="342"/>
    </row>
    <row r="31" spans="4:23" ht="15" thickTop="1">
      <c r="D31" s="317"/>
      <c r="F31" s="351"/>
      <c r="G31" s="352"/>
      <c r="H31" s="353"/>
      <c r="J31" s="354"/>
      <c r="K31" s="355"/>
      <c r="L31" s="356"/>
      <c r="M31" s="346"/>
      <c r="N31" s="348"/>
      <c r="O31" s="348" t="s">
        <v>174</v>
      </c>
      <c r="P31" s="350">
        <f t="shared" si="0"/>
        <v>0</v>
      </c>
      <c r="Q31" s="348"/>
      <c r="R31" s="400"/>
      <c r="S31" s="342"/>
    </row>
    <row r="32" spans="4:23" ht="15.5">
      <c r="D32" s="317"/>
      <c r="F32" s="357" t="s">
        <v>583</v>
      </c>
      <c r="G32" s="349"/>
      <c r="H32" s="358"/>
      <c r="I32" s="349"/>
      <c r="J32" s="359" t="s">
        <v>584</v>
      </c>
      <c r="K32" s="360"/>
      <c r="L32" s="361"/>
      <c r="M32" s="362"/>
      <c r="N32" s="348"/>
      <c r="O32" s="350" t="s">
        <v>91</v>
      </c>
      <c r="P32" s="350">
        <f t="shared" si="0"/>
        <v>0</v>
      </c>
      <c r="Q32" s="348"/>
      <c r="R32" s="400"/>
      <c r="S32" s="342"/>
    </row>
    <row r="33" spans="4:19" ht="15.5">
      <c r="D33" s="317"/>
      <c r="F33" s="357"/>
      <c r="G33" s="349"/>
      <c r="H33" s="358"/>
      <c r="I33" s="349"/>
      <c r="J33" s="363"/>
      <c r="K33" s="364"/>
      <c r="L33" s="361"/>
      <c r="M33" s="362"/>
      <c r="N33" s="348"/>
      <c r="O33" s="348" t="s">
        <v>230</v>
      </c>
      <c r="P33" s="350">
        <f t="shared" si="0"/>
        <v>0</v>
      </c>
      <c r="Q33" s="348"/>
      <c r="R33" s="400"/>
      <c r="S33" s="342"/>
    </row>
    <row r="34" spans="4:19" ht="15.65" customHeight="1">
      <c r="D34" s="317"/>
      <c r="F34" s="483" t="s">
        <v>585</v>
      </c>
      <c r="G34" s="484"/>
      <c r="H34" s="485"/>
      <c r="I34" s="365"/>
      <c r="J34" s="486" t="s">
        <v>586</v>
      </c>
      <c r="K34" s="487"/>
      <c r="L34" s="488"/>
      <c r="M34" s="362"/>
      <c r="N34" s="348"/>
      <c r="O34" s="350" t="s">
        <v>208</v>
      </c>
      <c r="P34" s="350">
        <f t="shared" si="0"/>
        <v>0</v>
      </c>
      <c r="Q34" s="348"/>
      <c r="R34" s="400"/>
      <c r="S34" s="342"/>
    </row>
    <row r="35" spans="4:19" ht="15" customHeight="1">
      <c r="D35" s="317"/>
      <c r="F35" s="483"/>
      <c r="G35" s="484"/>
      <c r="H35" s="485"/>
      <c r="J35" s="486"/>
      <c r="K35" s="487"/>
      <c r="L35" s="488"/>
      <c r="M35" s="362"/>
      <c r="N35" s="348"/>
      <c r="O35" s="348" t="s">
        <v>194</v>
      </c>
      <c r="P35" s="350">
        <f t="shared" si="0"/>
        <v>0</v>
      </c>
      <c r="Q35" s="348"/>
      <c r="R35" s="400"/>
      <c r="S35" s="342"/>
    </row>
    <row r="36" spans="4:19" ht="17.899999999999999" customHeight="1">
      <c r="D36" s="317"/>
      <c r="F36" s="483"/>
      <c r="G36" s="484"/>
      <c r="H36" s="485"/>
      <c r="J36" s="486"/>
      <c r="K36" s="487"/>
      <c r="L36" s="488"/>
      <c r="M36" s="362"/>
      <c r="N36" s="348"/>
      <c r="O36" s="350" t="s">
        <v>253</v>
      </c>
      <c r="P36" s="350">
        <f t="shared" si="0"/>
        <v>0</v>
      </c>
      <c r="Q36" s="348"/>
      <c r="R36" s="400"/>
      <c r="S36" s="342"/>
    </row>
    <row r="37" spans="4:19" ht="15.65" customHeight="1">
      <c r="D37" s="317"/>
      <c r="F37" s="483"/>
      <c r="G37" s="484"/>
      <c r="H37" s="485"/>
      <c r="J37" s="486"/>
      <c r="K37" s="487"/>
      <c r="L37" s="488"/>
      <c r="M37" s="366"/>
      <c r="N37" s="348"/>
      <c r="O37" s="348" t="s">
        <v>587</v>
      </c>
      <c r="P37" s="350">
        <f>IF($R$27="Nationale",1,IF("Bretagne"=$R$27,1,0))</f>
        <v>0</v>
      </c>
      <c r="Q37" s="348"/>
      <c r="R37" s="400"/>
      <c r="S37" s="342"/>
    </row>
    <row r="38" spans="4:19" ht="16.399999999999999" customHeight="1">
      <c r="D38" s="317"/>
      <c r="E38" s="313"/>
      <c r="F38" s="483"/>
      <c r="G38" s="484"/>
      <c r="H38" s="485"/>
      <c r="J38" s="486"/>
      <c r="K38" s="487"/>
      <c r="L38" s="488"/>
      <c r="M38" s="366"/>
      <c r="N38" s="348"/>
      <c r="O38" s="350" t="s">
        <v>238</v>
      </c>
      <c r="P38" s="350">
        <f t="shared" ref="P38:P43" si="1">IF($R$27="Nationale",1,IF(O38=$R$27,1,0))</f>
        <v>0</v>
      </c>
      <c r="Q38" s="348"/>
      <c r="R38" s="400"/>
      <c r="S38" s="342"/>
    </row>
    <row r="39" spans="4:19" ht="14.5" customHeight="1">
      <c r="D39" s="317"/>
      <c r="E39" s="313"/>
      <c r="F39" s="483"/>
      <c r="G39" s="484"/>
      <c r="H39" s="485"/>
      <c r="I39" s="367"/>
      <c r="J39" s="486"/>
      <c r="K39" s="487"/>
      <c r="L39" s="488"/>
      <c r="M39" s="366"/>
      <c r="N39" s="348"/>
      <c r="O39" s="348" t="s">
        <v>246</v>
      </c>
      <c r="P39" s="350">
        <f t="shared" si="1"/>
        <v>0</v>
      </c>
      <c r="Q39" s="348"/>
      <c r="R39" s="400"/>
      <c r="S39" s="342"/>
    </row>
    <row r="40" spans="4:19" ht="14.5" customHeight="1">
      <c r="D40" s="317"/>
      <c r="E40" s="313"/>
      <c r="F40" s="483"/>
      <c r="G40" s="484"/>
      <c r="H40" s="485"/>
      <c r="I40" s="367"/>
      <c r="J40" s="486"/>
      <c r="K40" s="487"/>
      <c r="L40" s="488"/>
      <c r="M40" s="366"/>
      <c r="N40" s="348"/>
      <c r="O40" s="350" t="s">
        <v>59</v>
      </c>
      <c r="P40" s="350">
        <f t="shared" si="1"/>
        <v>0</v>
      </c>
      <c r="Q40" s="348"/>
      <c r="R40" s="400"/>
      <c r="S40" s="342"/>
    </row>
    <row r="41" spans="4:19" ht="14.5" customHeight="1" thickBot="1">
      <c r="D41" s="317"/>
      <c r="E41" s="313"/>
      <c r="F41" s="368"/>
      <c r="G41" s="369"/>
      <c r="H41" s="370"/>
      <c r="J41" s="371"/>
      <c r="K41" s="372"/>
      <c r="L41" s="373"/>
      <c r="M41" s="374"/>
      <c r="N41" s="313"/>
      <c r="O41" s="313" t="s">
        <v>257</v>
      </c>
      <c r="P41" s="350">
        <f t="shared" si="1"/>
        <v>0</v>
      </c>
      <c r="Q41" s="313"/>
      <c r="S41" s="342"/>
    </row>
    <row r="42" spans="4:19" ht="14.5" customHeight="1" thickTop="1">
      <c r="D42" s="317"/>
      <c r="E42" s="313"/>
      <c r="F42" s="367"/>
      <c r="G42" s="367"/>
      <c r="H42" s="367"/>
      <c r="I42" s="367"/>
      <c r="J42" s="376"/>
      <c r="K42" s="377"/>
      <c r="L42" s="377"/>
      <c r="M42" s="364"/>
      <c r="N42" s="313"/>
      <c r="O42" s="378" t="s">
        <v>151</v>
      </c>
      <c r="P42" s="350">
        <f t="shared" si="1"/>
        <v>0</v>
      </c>
      <c r="Q42" s="313"/>
      <c r="S42" s="342"/>
    </row>
    <row r="43" spans="4:19" ht="7.5" customHeight="1" thickBot="1">
      <c r="D43" s="379"/>
      <c r="E43" s="380"/>
      <c r="F43" s="381"/>
      <c r="G43" s="381"/>
      <c r="H43" s="381"/>
      <c r="I43" s="381"/>
      <c r="J43" s="382"/>
      <c r="K43" s="383"/>
      <c r="L43" s="383"/>
      <c r="M43" s="384"/>
      <c r="N43" s="385"/>
      <c r="O43" s="386" t="s">
        <v>262</v>
      </c>
      <c r="P43" s="387">
        <f t="shared" si="1"/>
        <v>0</v>
      </c>
      <c r="Q43" s="380"/>
      <c r="R43" s="380"/>
      <c r="S43" s="388"/>
    </row>
    <row r="44" spans="4:19">
      <c r="E44" s="313"/>
      <c r="M44" s="364"/>
      <c r="N44" s="375"/>
    </row>
    <row r="45" spans="4:19" ht="15" customHeight="1">
      <c r="E45" s="313"/>
      <c r="F45" s="313"/>
      <c r="G45" s="313"/>
      <c r="H45" s="313"/>
      <c r="I45" s="313"/>
      <c r="J45" s="313"/>
      <c r="L45" s="313"/>
      <c r="M45" s="389"/>
      <c r="Q45" s="390"/>
    </row>
    <row r="46" spans="4:19">
      <c r="E46" s="313"/>
      <c r="F46" s="313"/>
      <c r="G46" s="313"/>
      <c r="H46" s="313"/>
      <c r="I46" s="313"/>
      <c r="J46" s="313"/>
      <c r="L46" s="313"/>
    </row>
    <row r="47" spans="4:19">
      <c r="E47" s="313"/>
      <c r="F47" s="313"/>
      <c r="G47" s="313"/>
      <c r="H47" s="313"/>
      <c r="I47" s="313"/>
      <c r="J47" s="313"/>
      <c r="L47" s="313"/>
    </row>
    <row r="48" spans="4:19">
      <c r="E48" s="313"/>
      <c r="K48" s="364"/>
      <c r="L48" s="313"/>
    </row>
    <row r="49" spans="5:15">
      <c r="E49" s="313"/>
      <c r="L49" s="313"/>
      <c r="O49" s="391"/>
    </row>
    <row r="69" spans="27:27" ht="15.5">
      <c r="AA69" s="392"/>
    </row>
    <row r="96" s="40" customFormat="1" ht="14.15" customHeight="1"/>
    <row r="97" spans="21:25" ht="14.15" customHeight="1"/>
    <row r="98" spans="21:25" ht="14.15" customHeight="1">
      <c r="U98" s="489"/>
      <c r="V98" s="489"/>
      <c r="W98" s="489"/>
      <c r="X98" s="489"/>
      <c r="Y98" s="489"/>
    </row>
    <row r="99" spans="21:25" ht="14.15" customHeight="1">
      <c r="U99" s="489"/>
      <c r="V99" s="489"/>
      <c r="W99" s="489"/>
      <c r="X99" s="489"/>
      <c r="Y99" s="489"/>
    </row>
    <row r="100" spans="21:25" ht="14.15" customHeight="1">
      <c r="U100" s="489"/>
      <c r="V100" s="489"/>
      <c r="W100" s="489"/>
      <c r="X100" s="489"/>
      <c r="Y100" s="489"/>
    </row>
    <row r="101" spans="21:25" ht="14.15" customHeight="1">
      <c r="U101" s="393"/>
      <c r="V101" s="393"/>
      <c r="W101" s="393"/>
      <c r="X101" s="393"/>
      <c r="Y101" s="393"/>
    </row>
    <row r="102" spans="21:25" ht="14.15" customHeight="1">
      <c r="U102" s="393"/>
      <c r="V102" s="393"/>
      <c r="W102" s="393"/>
      <c r="X102" s="393"/>
      <c r="Y102" s="393"/>
    </row>
    <row r="103" spans="21:25" ht="14.15" customHeight="1">
      <c r="U103" s="394"/>
      <c r="V103" s="393"/>
      <c r="W103" s="393"/>
      <c r="X103" s="393"/>
      <c r="Y103" s="393"/>
    </row>
    <row r="104" spans="21:25" ht="14.15" customHeight="1">
      <c r="U104" s="393"/>
      <c r="V104" s="393"/>
      <c r="W104" s="393"/>
      <c r="X104" s="393"/>
      <c r="Y104" s="393"/>
    </row>
    <row r="105" spans="21:25" ht="14.15" customHeight="1">
      <c r="U105" s="395"/>
      <c r="V105" s="393"/>
      <c r="W105" s="393"/>
      <c r="X105" s="393"/>
      <c r="Y105" s="393"/>
    </row>
    <row r="106" spans="21:25" ht="14.15" customHeight="1">
      <c r="U106" s="395"/>
      <c r="V106" s="393"/>
      <c r="W106" s="393"/>
      <c r="X106" s="393"/>
      <c r="Y106" s="395"/>
    </row>
    <row r="107" spans="21:25" ht="14.15" customHeight="1">
      <c r="U107" s="395"/>
      <c r="V107" s="393"/>
      <c r="W107" s="395"/>
      <c r="X107" s="393"/>
      <c r="Y107" s="395"/>
    </row>
    <row r="108" spans="21:25" ht="14.15" customHeight="1">
      <c r="U108" s="395"/>
      <c r="V108" s="393"/>
      <c r="W108" s="395"/>
      <c r="X108" s="393"/>
      <c r="Y108" s="395"/>
    </row>
    <row r="109" spans="21:25" ht="14.15" customHeight="1">
      <c r="U109" s="395"/>
      <c r="V109" s="393"/>
      <c r="W109" s="395"/>
      <c r="X109" s="393"/>
      <c r="Y109" s="395"/>
    </row>
    <row r="110" spans="21:25" ht="14.15" customHeight="1">
      <c r="U110" s="395"/>
      <c r="V110" s="393"/>
      <c r="W110" s="395"/>
      <c r="X110" s="393"/>
      <c r="Y110" s="395"/>
    </row>
    <row r="111" spans="21:25" ht="14.15" customHeight="1">
      <c r="U111" s="395"/>
      <c r="V111" s="393"/>
      <c r="W111" s="395"/>
      <c r="X111" s="393"/>
      <c r="Y111" s="395"/>
    </row>
    <row r="112" spans="21:25" ht="14.15" customHeight="1">
      <c r="U112" s="395"/>
      <c r="V112" s="393"/>
      <c r="W112" s="395"/>
      <c r="X112" s="393"/>
      <c r="Y112" s="395"/>
    </row>
    <row r="113" spans="21:25" ht="14.15" customHeight="1">
      <c r="U113" s="395"/>
      <c r="V113" s="395"/>
      <c r="W113" s="395"/>
      <c r="X113" s="393"/>
      <c r="Y113" s="395"/>
    </row>
    <row r="114" spans="21:25" ht="14.15" customHeight="1">
      <c r="U114" s="395"/>
      <c r="V114" s="395"/>
      <c r="W114" s="395"/>
      <c r="X114" s="393"/>
      <c r="Y114" s="395"/>
    </row>
    <row r="115" spans="21:25" ht="14.15" customHeight="1">
      <c r="U115" s="395"/>
      <c r="V115" s="395"/>
      <c r="W115" s="395"/>
      <c r="X115" s="393"/>
      <c r="Y115" s="395"/>
    </row>
    <row r="116" spans="21:25" ht="14.15" customHeight="1">
      <c r="U116" s="395"/>
      <c r="V116" s="395"/>
      <c r="W116" s="395"/>
      <c r="X116" s="393"/>
      <c r="Y116" s="395"/>
    </row>
    <row r="117" spans="21:25" ht="14.15" customHeight="1"/>
    <row r="118" spans="21:25" ht="14.15" customHeight="1"/>
    <row r="119" spans="21:25" ht="14.15" customHeight="1"/>
    <row r="120" spans="21:25" ht="14.15" customHeight="1"/>
    <row r="121" spans="21:25" ht="14.15" customHeight="1"/>
    <row r="122" spans="21:25" ht="14.15" customHeight="1"/>
    <row r="123" spans="21:25" ht="14.15" customHeight="1"/>
    <row r="124" spans="21:25" ht="14.15" customHeight="1"/>
    <row r="125" spans="21:25" ht="14.15" customHeight="1"/>
    <row r="126" spans="21:25" ht="14.15" customHeight="1"/>
    <row r="127" spans="21:25" ht="14.15" customHeight="1"/>
    <row r="128" spans="21:25" ht="14.15" customHeight="1"/>
    <row r="129" s="40" customFormat="1" ht="14.15" customHeight="1"/>
    <row r="130" s="40" customFormat="1" ht="14.15" customHeight="1"/>
    <row r="131" s="40" customFormat="1" ht="14.15" customHeight="1"/>
    <row r="132" s="40" customFormat="1" ht="14.15" customHeight="1"/>
    <row r="133" s="40" customFormat="1" ht="14.15" customHeight="1"/>
    <row r="134" s="40" customFormat="1" ht="14.15" customHeight="1"/>
    <row r="135" s="40" customFormat="1" ht="14.15" customHeight="1"/>
    <row r="136" s="40" customFormat="1" ht="14.15" customHeight="1"/>
    <row r="137" s="40" customFormat="1" ht="14.15" customHeight="1"/>
    <row r="138" s="40" customFormat="1" ht="14.15" customHeight="1"/>
    <row r="139" s="40" customFormat="1" ht="14.15" customHeight="1"/>
    <row r="140" s="40" customFormat="1" ht="14.15" customHeight="1"/>
    <row r="141" s="40" customFormat="1" ht="14.15" customHeight="1"/>
    <row r="142" s="40" customFormat="1" ht="14.15" customHeight="1"/>
    <row r="143" s="40" customFormat="1" ht="14.15" customHeight="1"/>
    <row r="144" s="40" customFormat="1" ht="14.15" customHeight="1"/>
    <row r="145" s="40" customFormat="1" ht="14.15" customHeight="1"/>
    <row r="146" s="40" customFormat="1" ht="14.15" customHeight="1"/>
  </sheetData>
  <sheetProtection algorithmName="SHA-512" hashValue="RjQkXJP33KRDcF2SIaoHH7qGp/+yuU1eOlJH8pV8qLCUqaRnoeceFyPj3I+RCoMp2PWgPzu6euwAlNjupDtTYQ==" saltValue="Nh/Pykza5rTVN7J58TjDlw==" spinCount="100000" sheet="1" objects="1" scenarios="1"/>
  <protectedRanges>
    <protectedRange sqref="F34:H40" name="modif candidat"/>
  </protectedRanges>
  <mergeCells count="12">
    <mergeCell ref="V98:V100"/>
    <mergeCell ref="W98:W100"/>
    <mergeCell ref="X98:X100"/>
    <mergeCell ref="Y98:Y100"/>
    <mergeCell ref="F15:L15"/>
    <mergeCell ref="U98:U100"/>
    <mergeCell ref="F13:L13"/>
    <mergeCell ref="O10:Q11"/>
    <mergeCell ref="N13:R15"/>
    <mergeCell ref="F20:L28"/>
    <mergeCell ref="F34:H40"/>
    <mergeCell ref="J34:L40"/>
  </mergeCells>
  <printOptions horizontalCentered="1" verticalCentered="1"/>
  <pageMargins left="0.70866141732283472" right="0.7086614173228347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0836-E41D-4204-91DF-5ED92D9299B9}">
  <sheetPr codeName="Feuil4">
    <tabColor rgb="FF00B0F0"/>
    <pageSetUpPr fitToPage="1"/>
  </sheetPr>
  <dimension ref="C1:R25"/>
  <sheetViews>
    <sheetView showGridLines="0" zoomScaleNormal="100" workbookViewId="0"/>
  </sheetViews>
  <sheetFormatPr baseColWidth="10" defaultColWidth="11.453125" defaultRowHeight="14.5"/>
  <cols>
    <col min="1" max="3" width="2.453125" customWidth="1"/>
    <col min="4" max="4" width="38.81640625" customWidth="1"/>
    <col min="5" max="5" width="15.1796875" bestFit="1" customWidth="1"/>
    <col min="6" max="6" width="123.54296875" customWidth="1"/>
  </cols>
  <sheetData>
    <row r="1" spans="4:18" s="10" customFormat="1"/>
    <row r="2" spans="4:18" s="10" customFormat="1"/>
    <row r="3" spans="4:18" s="10" customFormat="1"/>
    <row r="4" spans="4:18" s="10" customFormat="1"/>
    <row r="5" spans="4:18" s="10" customFormat="1"/>
    <row r="6" spans="4:18" s="10" customFormat="1" ht="21">
      <c r="R6" s="8"/>
    </row>
    <row r="7" spans="4:18" s="10" customFormat="1"/>
    <row r="8" spans="4:18" s="1" customFormat="1" ht="14.5" customHeight="1">
      <c r="E8" s="12"/>
      <c r="G8" s="12"/>
      <c r="H8" s="12"/>
      <c r="I8" s="12"/>
      <c r="J8" s="12"/>
      <c r="K8" s="12"/>
      <c r="L8" s="12"/>
      <c r="M8" s="12"/>
      <c r="N8" s="12"/>
      <c r="O8" s="12"/>
      <c r="P8" s="12"/>
      <c r="Q8" s="12"/>
      <c r="R8" s="12"/>
    </row>
    <row r="9" spans="4:18" s="1" customFormat="1" ht="14.5" customHeight="1">
      <c r="D9" s="13"/>
      <c r="E9" s="14"/>
      <c r="F9" s="15"/>
      <c r="G9" s="14"/>
      <c r="H9" s="14"/>
      <c r="I9" s="14"/>
      <c r="J9" s="14"/>
      <c r="K9" s="14"/>
      <c r="L9" s="14"/>
      <c r="M9" s="14"/>
      <c r="N9" s="14"/>
      <c r="O9" s="14"/>
      <c r="P9" s="14"/>
      <c r="Q9" s="14"/>
      <c r="R9" s="14"/>
    </row>
    <row r="10" spans="4:18" s="1" customFormat="1" ht="9.75" customHeight="1">
      <c r="D10" s="13"/>
      <c r="E10" s="14"/>
      <c r="F10" s="15"/>
      <c r="G10" s="14"/>
      <c r="H10" s="14"/>
      <c r="I10" s="14"/>
      <c r="J10" s="14"/>
      <c r="K10" s="14"/>
      <c r="L10" s="14"/>
      <c r="M10" s="14"/>
      <c r="N10" s="14"/>
      <c r="O10" s="14"/>
      <c r="P10" s="14"/>
      <c r="Q10" s="14"/>
      <c r="R10" s="14"/>
    </row>
    <row r="11" spans="4:18" s="1" customFormat="1" ht="31">
      <c r="D11" s="11" t="s">
        <v>588</v>
      </c>
      <c r="E11" s="14"/>
      <c r="F11" s="15"/>
      <c r="G11" s="14"/>
      <c r="H11" s="14"/>
      <c r="I11" s="14"/>
      <c r="J11" s="14"/>
      <c r="K11" s="14"/>
      <c r="L11" s="14"/>
      <c r="M11" s="14"/>
      <c r="N11" s="14"/>
      <c r="O11" s="14"/>
      <c r="P11" s="14"/>
      <c r="Q11" s="14"/>
      <c r="R11" s="14"/>
    </row>
    <row r="12" spans="4:18" s="10" customFormat="1"/>
    <row r="13" spans="4:18" s="10" customFormat="1" ht="15.5">
      <c r="D13" s="10" t="s">
        <v>589</v>
      </c>
      <c r="H13"/>
    </row>
    <row r="14" spans="4:18" s="191" customFormat="1" ht="5.25" customHeight="1"/>
    <row r="15" spans="4:18" s="10" customFormat="1" ht="15.5">
      <c r="D15" s="53" t="s">
        <v>590</v>
      </c>
    </row>
    <row r="16" spans="4:18" s="10" customFormat="1">
      <c r="D16" s="21" t="s">
        <v>591</v>
      </c>
    </row>
    <row r="17" spans="3:8" s="10" customFormat="1">
      <c r="D17" s="21" t="s">
        <v>592</v>
      </c>
    </row>
    <row r="18" spans="3:8" s="191" customFormat="1" ht="5.25" customHeight="1"/>
    <row r="19" spans="3:8" ht="15" customHeight="1">
      <c r="C19" s="10"/>
      <c r="D19" s="24" t="s">
        <v>588</v>
      </c>
      <c r="E19" s="241" t="s">
        <v>593</v>
      </c>
      <c r="F19" s="25" t="s">
        <v>594</v>
      </c>
    </row>
    <row r="20" spans="3:8" ht="15" customHeight="1">
      <c r="C20" s="10"/>
      <c r="D20" s="229" t="s">
        <v>595</v>
      </c>
      <c r="E20" s="238" t="s">
        <v>50</v>
      </c>
      <c r="F20" s="226" t="s">
        <v>596</v>
      </c>
    </row>
    <row r="21" spans="3:8" ht="15" customHeight="1">
      <c r="C21" s="10"/>
      <c r="D21" s="291" t="s">
        <v>597</v>
      </c>
      <c r="E21" s="239" t="s">
        <v>50</v>
      </c>
      <c r="F21" s="227" t="s">
        <v>596</v>
      </c>
    </row>
    <row r="22" spans="3:8" ht="15" customHeight="1">
      <c r="D22" s="230" t="s">
        <v>598</v>
      </c>
      <c r="E22" s="239" t="str" cm="1">
        <f t="array" ref="E22">IF(SUMPRODUCT(('1.Fiche candidature (à remplir)'!H162:H165)+('1.Fiche candidature (à remplir)'!H184:H187)+('1.Fiche candidature (à remplir)'!H206:H209)+('1.Fiche candidature (à remplir)'!H338:H341)+('1.Fiche candidature (à remplir)'!H435:H438)+('1.Fiche candidature (à remplir)'!H532:H535)+('1.Fiche candidature (à remplir)'!H678:H681)+('1.Fiche candidature (à remplir)'!H790:H793)+('1.Fiche candidature (à remplir)'!H902:H905)+('1.Fiche candidature (à remplir)'!H1040:H1043)+('1.Fiche candidature (à remplir)'!H1142:H1145)+('1.Fiche candidature (à remplir)'!H1244:H1247)+('1.Fiche candidature (à remplir)'!H1320:H1323)+('1.Fiche candidature (à remplir)'!H1362:H1365)+('1.Fiche candidature (à remplir)'!H1404:H1407))&gt;0,"Oui","Non")</f>
        <v>Non</v>
      </c>
      <c r="F22" s="227" t="s">
        <v>599</v>
      </c>
    </row>
    <row r="23" spans="3:8" ht="15" customHeight="1">
      <c r="D23" s="230" t="s">
        <v>600</v>
      </c>
      <c r="E23" s="239" t="str">
        <f>IF('1.Fiche candidature (à remplir)'!$H$32="Un groupement de metteurs en marché","Oui","Non")</f>
        <v>Non</v>
      </c>
      <c r="F23" s="227" t="s">
        <v>601</v>
      </c>
    </row>
    <row r="24" spans="3:8" ht="15" customHeight="1">
      <c r="D24" s="230" t="s">
        <v>602</v>
      </c>
      <c r="E24" s="239" t="s">
        <v>50</v>
      </c>
      <c r="F24" s="227" t="s">
        <v>603</v>
      </c>
    </row>
    <row r="25" spans="3:8" ht="26.5">
      <c r="D25" s="231" t="s">
        <v>604</v>
      </c>
      <c r="E25" s="240" t="str" cm="1">
        <f t="array" ref="E25">IF(SUMPRODUCT(('1.Fiche candidature (à remplir)'!H633:H667)+('1.Fiche candidature (à remplir)'!H745:H779)+('1.Fiche candidature (à remplir)'!H857:H891)+('1.Fiche candidature (à remplir)'!H1000:H1034)+('1.Fiche candidature (à remplir)'!H1102:H1136)+('1.Fiche candidature (à remplir)'!H1204:H1238))&gt;0,"Oui","Non")</f>
        <v>Non</v>
      </c>
      <c r="F25" s="228" t="s">
        <v>605</v>
      </c>
      <c r="H25" s="17"/>
    </row>
  </sheetData>
  <sheetProtection algorithmName="SHA-512" hashValue="qBW2oA5XDvosB3HeXFSbFeKSb+x96p+gHFesNRwqnsKNxfyrax7K5szMCUdpYrLOcTr63RrQlHGro0FpN9uskg==" saltValue="Gb4jCOGTgW1jJr+ikV+P6g==" spinCount="100000" sheet="1" selectLockedCells="1"/>
  <conditionalFormatting sqref="E20:E25">
    <cfRule type="cellIs" dxfId="4" priority="14" operator="equal">
      <formula>"Non"</formula>
    </cfRule>
    <cfRule type="cellIs" dxfId="3" priority="15" operator="equal">
      <formula>"Oui"</formula>
    </cfRule>
  </conditionalFormatting>
  <printOptions horizontalCentered="1"/>
  <pageMargins left="0.70866141732283472" right="0.70866141732283472" top="0.74803149606299213" bottom="0.74803149606299213" header="0.31496062992125984" footer="0.31496062992125984"/>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47EA-001E-4696-8D95-16E92F19A0C2}">
  <sheetPr codeName="Feuil5">
    <tabColor rgb="FF9BDEFF"/>
  </sheetPr>
  <dimension ref="D1:L127"/>
  <sheetViews>
    <sheetView showGridLines="0" zoomScaleNormal="100" workbookViewId="0">
      <selection activeCell="D26" sqref="D26"/>
    </sheetView>
  </sheetViews>
  <sheetFormatPr baseColWidth="10" defaultColWidth="11.453125" defaultRowHeight="14.5"/>
  <cols>
    <col min="1" max="3" width="2.453125" customWidth="1"/>
    <col min="4" max="4" width="34.54296875" customWidth="1"/>
    <col min="5" max="5" width="20.54296875" customWidth="1"/>
    <col min="6" max="6" width="24.453125" customWidth="1"/>
    <col min="7" max="7" width="27.453125" customWidth="1"/>
    <col min="8" max="8" width="29.54296875" customWidth="1"/>
    <col min="9" max="9" width="47.453125" customWidth="1"/>
    <col min="10" max="10" width="43.26953125" customWidth="1"/>
    <col min="11" max="11" width="18.81640625" bestFit="1" customWidth="1"/>
    <col min="12" max="12" width="14" customWidth="1"/>
  </cols>
  <sheetData>
    <row r="1" spans="4:8" s="10" customFormat="1"/>
    <row r="2" spans="4:8" s="10" customFormat="1"/>
    <row r="3" spans="4:8" s="10" customFormat="1"/>
    <row r="4" spans="4:8" s="10" customFormat="1"/>
    <row r="5" spans="4:8" s="10" customFormat="1"/>
    <row r="6" spans="4:8" s="10" customFormat="1"/>
    <row r="7" spans="4:8" s="10" customFormat="1"/>
    <row r="8" spans="4:8" s="1" customFormat="1" ht="14.5" customHeight="1">
      <c r="G8" s="12"/>
      <c r="H8" s="12"/>
    </row>
    <row r="9" spans="4:8" s="1" customFormat="1" ht="14.5" customHeight="1">
      <c r="D9" s="13"/>
      <c r="E9" s="15"/>
      <c r="F9" s="15"/>
      <c r="G9" s="14"/>
      <c r="H9" s="14"/>
    </row>
    <row r="10" spans="4:8" s="1" customFormat="1" ht="9.75" customHeight="1">
      <c r="D10" s="13"/>
      <c r="E10" s="15"/>
      <c r="F10" s="15"/>
      <c r="G10" s="14"/>
      <c r="H10" s="14"/>
    </row>
    <row r="11" spans="4:8" s="1" customFormat="1" ht="31">
      <c r="D11" s="11" t="s">
        <v>606</v>
      </c>
      <c r="E11" s="15"/>
      <c r="F11" s="14"/>
      <c r="G11" s="14"/>
      <c r="H11" s="14"/>
    </row>
    <row r="12" spans="4:8" s="10" customFormat="1"/>
    <row r="13" spans="4:8" s="10" customFormat="1" ht="15.5">
      <c r="D13" s="18" t="s">
        <v>607</v>
      </c>
    </row>
    <row r="14" spans="4:8" s="191" customFormat="1" ht="5.25" customHeight="1"/>
    <row r="15" spans="4:8" s="10" customFormat="1" ht="15.5">
      <c r="D15" s="53" t="s">
        <v>590</v>
      </c>
    </row>
    <row r="16" spans="4:8" s="10" customFormat="1">
      <c r="D16" s="269" t="s">
        <v>608</v>
      </c>
    </row>
    <row r="17" spans="4:12" s="10" customFormat="1">
      <c r="D17" s="269" t="s">
        <v>609</v>
      </c>
    </row>
    <row r="18" spans="4:12" s="10" customFormat="1">
      <c r="D18" s="271" t="s">
        <v>610</v>
      </c>
    </row>
    <row r="19" spans="4:12" s="190" customFormat="1" ht="5.25" customHeight="1"/>
    <row r="20" spans="4:12" s="196" customFormat="1" ht="15.5">
      <c r="D20" s="491" t="s">
        <v>611</v>
      </c>
      <c r="E20" s="491"/>
    </row>
    <row r="21" spans="4:12" s="190" customFormat="1" ht="5.25" customHeight="1"/>
    <row r="22" spans="4:12" s="191" customFormat="1" ht="59.5">
      <c r="D22" s="120" t="s">
        <v>612</v>
      </c>
      <c r="E22" s="127" t="s">
        <v>613</v>
      </c>
      <c r="F22" s="127" t="s">
        <v>614</v>
      </c>
      <c r="G22" s="127" t="s">
        <v>615</v>
      </c>
      <c r="H22" s="127" t="s">
        <v>616</v>
      </c>
      <c r="I22" s="127" t="s">
        <v>617</v>
      </c>
      <c r="J22" s="127" t="s">
        <v>618</v>
      </c>
      <c r="K22" s="127" t="s">
        <v>619</v>
      </c>
      <c r="L22" s="121" t="s">
        <v>620</v>
      </c>
    </row>
    <row r="23" spans="4:12" s="191" customFormat="1" ht="35.15" customHeight="1">
      <c r="D23" s="244" t="s">
        <v>621</v>
      </c>
      <c r="E23" s="244" t="s">
        <v>622</v>
      </c>
      <c r="F23" s="244" t="s">
        <v>623</v>
      </c>
      <c r="G23" s="244" t="s">
        <v>111</v>
      </c>
      <c r="H23" s="248">
        <f>VLOOKUP(G23,Listes!$AJ$4:$AM$8,4,0)</f>
        <v>68.807339449541288</v>
      </c>
      <c r="I23" s="244" t="s">
        <v>63</v>
      </c>
      <c r="J23" s="244" t="s">
        <v>624</v>
      </c>
      <c r="K23" s="192">
        <v>12</v>
      </c>
      <c r="L23" s="249">
        <f t="shared" ref="L23:L54" si="0">H23*K23</f>
        <v>825.6880733944954</v>
      </c>
    </row>
    <row r="24" spans="4:12" s="191" customFormat="1" ht="35.15" customHeight="1">
      <c r="D24" s="244" t="s">
        <v>625</v>
      </c>
      <c r="E24" s="244" t="s">
        <v>626</v>
      </c>
      <c r="F24" s="244" t="s">
        <v>627</v>
      </c>
      <c r="G24" s="244" t="s">
        <v>142</v>
      </c>
      <c r="H24" s="248">
        <f>VLOOKUP(G24,Listes!$AJ$4:$AM$8,4,0)</f>
        <v>34.403669724770644</v>
      </c>
      <c r="I24" s="244" t="s">
        <v>628</v>
      </c>
      <c r="J24" s="244" t="s">
        <v>629</v>
      </c>
      <c r="K24" s="192">
        <v>40</v>
      </c>
      <c r="L24" s="249">
        <f t="shared" si="0"/>
        <v>1376.1467889908258</v>
      </c>
    </row>
    <row r="25" spans="4:12" s="191" customFormat="1" ht="35.15" customHeight="1">
      <c r="D25" s="244" t="s">
        <v>630</v>
      </c>
      <c r="E25" s="244" t="s">
        <v>631</v>
      </c>
      <c r="F25" s="244" t="s">
        <v>632</v>
      </c>
      <c r="G25" s="244" t="s">
        <v>142</v>
      </c>
      <c r="H25" s="248">
        <f>VLOOKUP(G25,Listes!$AJ$4:$AM$8,4,0)</f>
        <v>34.403669724770644</v>
      </c>
      <c r="I25" s="244" t="s">
        <v>633</v>
      </c>
      <c r="J25" s="244" t="s">
        <v>634</v>
      </c>
      <c r="K25" s="192">
        <v>65</v>
      </c>
      <c r="L25" s="249">
        <f t="shared" si="0"/>
        <v>2236.2385321100919</v>
      </c>
    </row>
    <row r="26" spans="4:12" s="191" customFormat="1" ht="35.15" customHeight="1">
      <c r="D26" s="245" t="s">
        <v>329</v>
      </c>
      <c r="E26" s="245" t="s">
        <v>329</v>
      </c>
      <c r="F26" s="245" t="s">
        <v>329</v>
      </c>
      <c r="G26" s="245" t="s">
        <v>41</v>
      </c>
      <c r="H26" s="248">
        <f>VLOOKUP(G26,Listes!$AJ$4:$AM$8,4,0)</f>
        <v>0</v>
      </c>
      <c r="I26" s="245" t="s">
        <v>329</v>
      </c>
      <c r="J26" s="245" t="s">
        <v>329</v>
      </c>
      <c r="K26" s="193">
        <v>0</v>
      </c>
      <c r="L26" s="249">
        <f>H26*K26</f>
        <v>0</v>
      </c>
    </row>
    <row r="27" spans="4:12" s="191" customFormat="1" ht="35.15" customHeight="1">
      <c r="D27" s="245" t="s">
        <v>329</v>
      </c>
      <c r="E27" s="245" t="s">
        <v>329</v>
      </c>
      <c r="F27" s="245" t="s">
        <v>329</v>
      </c>
      <c r="G27" s="245" t="s">
        <v>41</v>
      </c>
      <c r="H27" s="248">
        <f>VLOOKUP(G27,Listes!$AJ$4:$AM$8,4,0)</f>
        <v>0</v>
      </c>
      <c r="I27" s="245" t="s">
        <v>329</v>
      </c>
      <c r="J27" s="245" t="s">
        <v>329</v>
      </c>
      <c r="K27" s="193">
        <v>0</v>
      </c>
      <c r="L27" s="249">
        <f t="shared" si="0"/>
        <v>0</v>
      </c>
    </row>
    <row r="28" spans="4:12" s="191" customFormat="1" ht="35.15" customHeight="1">
      <c r="D28" s="245" t="s">
        <v>329</v>
      </c>
      <c r="E28" s="245" t="s">
        <v>329</v>
      </c>
      <c r="F28" s="245" t="s">
        <v>329</v>
      </c>
      <c r="G28" s="245" t="s">
        <v>41</v>
      </c>
      <c r="H28" s="248">
        <f>VLOOKUP(G28,Listes!$AJ$4:$AM$8,4,0)</f>
        <v>0</v>
      </c>
      <c r="I28" s="245" t="s">
        <v>329</v>
      </c>
      <c r="J28" s="245" t="s">
        <v>329</v>
      </c>
      <c r="K28" s="193">
        <v>0</v>
      </c>
      <c r="L28" s="249">
        <f t="shared" si="0"/>
        <v>0</v>
      </c>
    </row>
    <row r="29" spans="4:12" s="191" customFormat="1" ht="35.15" customHeight="1">
      <c r="D29" s="245" t="s">
        <v>329</v>
      </c>
      <c r="E29" s="245" t="s">
        <v>329</v>
      </c>
      <c r="F29" s="245" t="s">
        <v>329</v>
      </c>
      <c r="G29" s="245" t="s">
        <v>41</v>
      </c>
      <c r="H29" s="248">
        <f>VLOOKUP(G29,Listes!$AJ$4:$AM$8,4,0)</f>
        <v>0</v>
      </c>
      <c r="I29" s="245" t="s">
        <v>329</v>
      </c>
      <c r="J29" s="245" t="s">
        <v>329</v>
      </c>
      <c r="K29" s="193">
        <v>0</v>
      </c>
      <c r="L29" s="249">
        <f t="shared" si="0"/>
        <v>0</v>
      </c>
    </row>
    <row r="30" spans="4:12" s="191" customFormat="1" ht="35.15" customHeight="1">
      <c r="D30" s="245" t="s">
        <v>329</v>
      </c>
      <c r="E30" s="245" t="s">
        <v>329</v>
      </c>
      <c r="F30" s="245" t="s">
        <v>329</v>
      </c>
      <c r="G30" s="245" t="s">
        <v>41</v>
      </c>
      <c r="H30" s="248">
        <f>VLOOKUP(G30,Listes!$AJ$4:$AM$8,4,0)</f>
        <v>0</v>
      </c>
      <c r="I30" s="245" t="s">
        <v>329</v>
      </c>
      <c r="J30" s="245" t="s">
        <v>329</v>
      </c>
      <c r="K30" s="193">
        <v>0</v>
      </c>
      <c r="L30" s="249">
        <f t="shared" si="0"/>
        <v>0</v>
      </c>
    </row>
    <row r="31" spans="4:12" s="191" customFormat="1" ht="35.15" customHeight="1">
      <c r="D31" s="245" t="s">
        <v>329</v>
      </c>
      <c r="E31" s="245" t="s">
        <v>329</v>
      </c>
      <c r="F31" s="245" t="s">
        <v>329</v>
      </c>
      <c r="G31" s="245" t="s">
        <v>41</v>
      </c>
      <c r="H31" s="248">
        <f>VLOOKUP(G31,Listes!$AJ$4:$AM$8,4,0)</f>
        <v>0</v>
      </c>
      <c r="I31" s="245" t="s">
        <v>329</v>
      </c>
      <c r="J31" s="245" t="s">
        <v>329</v>
      </c>
      <c r="K31" s="193">
        <v>0</v>
      </c>
      <c r="L31" s="249">
        <f t="shared" si="0"/>
        <v>0</v>
      </c>
    </row>
    <row r="32" spans="4:12" s="191" customFormat="1" ht="35.15" customHeight="1">
      <c r="D32" s="245" t="s">
        <v>329</v>
      </c>
      <c r="E32" s="245" t="s">
        <v>329</v>
      </c>
      <c r="F32" s="245" t="s">
        <v>329</v>
      </c>
      <c r="G32" s="245" t="s">
        <v>41</v>
      </c>
      <c r="H32" s="248">
        <f>VLOOKUP(G32,Listes!$AJ$4:$AM$8,4,0)</f>
        <v>0</v>
      </c>
      <c r="I32" s="245" t="s">
        <v>329</v>
      </c>
      <c r="J32" s="245" t="s">
        <v>329</v>
      </c>
      <c r="K32" s="193">
        <v>0</v>
      </c>
      <c r="L32" s="249">
        <f t="shared" si="0"/>
        <v>0</v>
      </c>
    </row>
    <row r="33" spans="4:12" s="191" customFormat="1" ht="35.15" customHeight="1">
      <c r="D33" s="245" t="s">
        <v>329</v>
      </c>
      <c r="E33" s="245" t="s">
        <v>329</v>
      </c>
      <c r="F33" s="245" t="s">
        <v>329</v>
      </c>
      <c r="G33" s="245" t="s">
        <v>41</v>
      </c>
      <c r="H33" s="248">
        <f>VLOOKUP(G33,Listes!$AJ$4:$AM$8,4,0)</f>
        <v>0</v>
      </c>
      <c r="I33" s="245" t="s">
        <v>329</v>
      </c>
      <c r="J33" s="245" t="s">
        <v>329</v>
      </c>
      <c r="K33" s="193">
        <v>0</v>
      </c>
      <c r="L33" s="249">
        <f t="shared" si="0"/>
        <v>0</v>
      </c>
    </row>
    <row r="34" spans="4:12" s="191" customFormat="1" ht="35.15" customHeight="1">
      <c r="D34" s="245" t="s">
        <v>329</v>
      </c>
      <c r="E34" s="245" t="s">
        <v>329</v>
      </c>
      <c r="F34" s="245" t="s">
        <v>329</v>
      </c>
      <c r="G34" s="245" t="s">
        <v>41</v>
      </c>
      <c r="H34" s="248">
        <f>VLOOKUP(G34,Listes!$AJ$4:$AM$8,4,0)</f>
        <v>0</v>
      </c>
      <c r="I34" s="245" t="s">
        <v>329</v>
      </c>
      <c r="J34" s="245" t="s">
        <v>329</v>
      </c>
      <c r="K34" s="193">
        <v>0</v>
      </c>
      <c r="L34" s="249">
        <f t="shared" si="0"/>
        <v>0</v>
      </c>
    </row>
    <row r="35" spans="4:12" s="191" customFormat="1" ht="35.15" customHeight="1">
      <c r="D35" s="245" t="s">
        <v>329</v>
      </c>
      <c r="E35" s="245" t="s">
        <v>329</v>
      </c>
      <c r="F35" s="245" t="s">
        <v>329</v>
      </c>
      <c r="G35" s="245" t="s">
        <v>41</v>
      </c>
      <c r="H35" s="248">
        <f>VLOOKUP(G35,Listes!$AJ$4:$AM$8,4,0)</f>
        <v>0</v>
      </c>
      <c r="I35" s="245" t="s">
        <v>329</v>
      </c>
      <c r="J35" s="245" t="s">
        <v>329</v>
      </c>
      <c r="K35" s="193">
        <v>0</v>
      </c>
      <c r="L35" s="249">
        <f t="shared" si="0"/>
        <v>0</v>
      </c>
    </row>
    <row r="36" spans="4:12" s="191" customFormat="1" ht="35.15" customHeight="1">
      <c r="D36" s="245" t="s">
        <v>329</v>
      </c>
      <c r="E36" s="245" t="s">
        <v>329</v>
      </c>
      <c r="F36" s="245" t="s">
        <v>329</v>
      </c>
      <c r="G36" s="245" t="s">
        <v>41</v>
      </c>
      <c r="H36" s="248">
        <f>VLOOKUP(G36,Listes!$AJ$4:$AM$8,4,0)</f>
        <v>0</v>
      </c>
      <c r="I36" s="245" t="s">
        <v>329</v>
      </c>
      <c r="J36" s="245" t="s">
        <v>329</v>
      </c>
      <c r="K36" s="193">
        <v>0</v>
      </c>
      <c r="L36" s="249">
        <f t="shared" si="0"/>
        <v>0</v>
      </c>
    </row>
    <row r="37" spans="4:12" s="191" customFormat="1" ht="35.15" customHeight="1">
      <c r="D37" s="245" t="s">
        <v>329</v>
      </c>
      <c r="E37" s="245" t="s">
        <v>329</v>
      </c>
      <c r="F37" s="245" t="s">
        <v>329</v>
      </c>
      <c r="G37" s="245" t="s">
        <v>41</v>
      </c>
      <c r="H37" s="248">
        <f>VLOOKUP(G37,Listes!$AJ$4:$AM$8,4,0)</f>
        <v>0</v>
      </c>
      <c r="I37" s="245" t="s">
        <v>329</v>
      </c>
      <c r="J37" s="245" t="s">
        <v>329</v>
      </c>
      <c r="K37" s="193">
        <v>0</v>
      </c>
      <c r="L37" s="249">
        <f t="shared" si="0"/>
        <v>0</v>
      </c>
    </row>
    <row r="38" spans="4:12" s="191" customFormat="1" ht="35.15" customHeight="1">
      <c r="D38" s="245" t="s">
        <v>329</v>
      </c>
      <c r="E38" s="245" t="s">
        <v>329</v>
      </c>
      <c r="F38" s="245" t="s">
        <v>329</v>
      </c>
      <c r="G38" s="245" t="s">
        <v>41</v>
      </c>
      <c r="H38" s="248">
        <f>VLOOKUP(G38,Listes!$AJ$4:$AM$8,4,0)</f>
        <v>0</v>
      </c>
      <c r="I38" s="245" t="s">
        <v>329</v>
      </c>
      <c r="J38" s="245" t="s">
        <v>329</v>
      </c>
      <c r="K38" s="193">
        <v>0</v>
      </c>
      <c r="L38" s="249">
        <f t="shared" si="0"/>
        <v>0</v>
      </c>
    </row>
    <row r="39" spans="4:12" s="191" customFormat="1" ht="35.15" customHeight="1">
      <c r="D39" s="245" t="s">
        <v>329</v>
      </c>
      <c r="E39" s="245" t="s">
        <v>329</v>
      </c>
      <c r="F39" s="245" t="s">
        <v>329</v>
      </c>
      <c r="G39" s="245" t="s">
        <v>41</v>
      </c>
      <c r="H39" s="248">
        <f>VLOOKUP(G39,Listes!$AJ$4:$AM$8,4,0)</f>
        <v>0</v>
      </c>
      <c r="I39" s="245" t="s">
        <v>329</v>
      </c>
      <c r="J39" s="245" t="s">
        <v>329</v>
      </c>
      <c r="K39" s="193">
        <v>0</v>
      </c>
      <c r="L39" s="249">
        <f t="shared" si="0"/>
        <v>0</v>
      </c>
    </row>
    <row r="40" spans="4:12" s="191" customFormat="1" ht="35.15" customHeight="1">
      <c r="D40" s="245" t="s">
        <v>329</v>
      </c>
      <c r="E40" s="245" t="s">
        <v>329</v>
      </c>
      <c r="F40" s="245" t="s">
        <v>329</v>
      </c>
      <c r="G40" s="245" t="s">
        <v>41</v>
      </c>
      <c r="H40" s="248">
        <f>VLOOKUP(G40,Listes!$AJ$4:$AM$8,4,0)</f>
        <v>0</v>
      </c>
      <c r="I40" s="245" t="s">
        <v>329</v>
      </c>
      <c r="J40" s="245" t="s">
        <v>329</v>
      </c>
      <c r="K40" s="193">
        <v>0</v>
      </c>
      <c r="L40" s="249">
        <f t="shared" si="0"/>
        <v>0</v>
      </c>
    </row>
    <row r="41" spans="4:12" s="191" customFormat="1" ht="35.15" customHeight="1">
      <c r="D41" s="245" t="s">
        <v>329</v>
      </c>
      <c r="E41" s="245" t="s">
        <v>329</v>
      </c>
      <c r="F41" s="245" t="s">
        <v>329</v>
      </c>
      <c r="G41" s="245" t="s">
        <v>41</v>
      </c>
      <c r="H41" s="248">
        <f>VLOOKUP(G41,Listes!$AJ$4:$AM$8,4,0)</f>
        <v>0</v>
      </c>
      <c r="I41" s="245" t="s">
        <v>329</v>
      </c>
      <c r="J41" s="245" t="s">
        <v>329</v>
      </c>
      <c r="K41" s="193">
        <v>0</v>
      </c>
      <c r="L41" s="249">
        <f t="shared" si="0"/>
        <v>0</v>
      </c>
    </row>
    <row r="42" spans="4:12" s="191" customFormat="1" ht="35.15" customHeight="1">
      <c r="D42" s="245" t="s">
        <v>329</v>
      </c>
      <c r="E42" s="245" t="s">
        <v>329</v>
      </c>
      <c r="F42" s="245" t="s">
        <v>329</v>
      </c>
      <c r="G42" s="245" t="s">
        <v>41</v>
      </c>
      <c r="H42" s="248">
        <f>VLOOKUP(G42,Listes!$AJ$4:$AM$8,4,0)</f>
        <v>0</v>
      </c>
      <c r="I42" s="245" t="s">
        <v>329</v>
      </c>
      <c r="J42" s="245" t="s">
        <v>329</v>
      </c>
      <c r="K42" s="193">
        <v>0</v>
      </c>
      <c r="L42" s="249">
        <f t="shared" si="0"/>
        <v>0</v>
      </c>
    </row>
    <row r="43" spans="4:12" s="191" customFormat="1" ht="35.15" customHeight="1">
      <c r="D43" s="245" t="s">
        <v>329</v>
      </c>
      <c r="E43" s="245" t="s">
        <v>329</v>
      </c>
      <c r="F43" s="245" t="s">
        <v>329</v>
      </c>
      <c r="G43" s="245" t="s">
        <v>41</v>
      </c>
      <c r="H43" s="248">
        <f>VLOOKUP(G43,Listes!$AJ$4:$AM$8,4,0)</f>
        <v>0</v>
      </c>
      <c r="I43" s="245" t="s">
        <v>329</v>
      </c>
      <c r="J43" s="245" t="s">
        <v>329</v>
      </c>
      <c r="K43" s="193">
        <v>0</v>
      </c>
      <c r="L43" s="249">
        <f t="shared" si="0"/>
        <v>0</v>
      </c>
    </row>
    <row r="44" spans="4:12" s="191" customFormat="1" ht="35.15" customHeight="1">
      <c r="D44" s="245" t="s">
        <v>329</v>
      </c>
      <c r="E44" s="245" t="s">
        <v>329</v>
      </c>
      <c r="F44" s="245" t="s">
        <v>329</v>
      </c>
      <c r="G44" s="245" t="s">
        <v>41</v>
      </c>
      <c r="H44" s="248">
        <f>VLOOKUP(G44,Listes!$AJ$4:$AM$8,4,0)</f>
        <v>0</v>
      </c>
      <c r="I44" s="245" t="s">
        <v>329</v>
      </c>
      <c r="J44" s="245" t="s">
        <v>329</v>
      </c>
      <c r="K44" s="193">
        <v>0</v>
      </c>
      <c r="L44" s="249">
        <f t="shared" si="0"/>
        <v>0</v>
      </c>
    </row>
    <row r="45" spans="4:12" s="191" customFormat="1" ht="35.15" customHeight="1">
      <c r="D45" s="245" t="s">
        <v>329</v>
      </c>
      <c r="E45" s="245" t="s">
        <v>329</v>
      </c>
      <c r="F45" s="245" t="s">
        <v>329</v>
      </c>
      <c r="G45" s="245" t="s">
        <v>41</v>
      </c>
      <c r="H45" s="248">
        <f>VLOOKUP(G45,Listes!$AJ$4:$AM$8,4,0)</f>
        <v>0</v>
      </c>
      <c r="I45" s="245" t="s">
        <v>329</v>
      </c>
      <c r="J45" s="245" t="s">
        <v>329</v>
      </c>
      <c r="K45" s="193">
        <v>0</v>
      </c>
      <c r="L45" s="249">
        <f t="shared" si="0"/>
        <v>0</v>
      </c>
    </row>
    <row r="46" spans="4:12" s="191" customFormat="1" ht="35.15" customHeight="1">
      <c r="D46" s="245" t="s">
        <v>329</v>
      </c>
      <c r="E46" s="245" t="s">
        <v>329</v>
      </c>
      <c r="F46" s="245" t="s">
        <v>329</v>
      </c>
      <c r="G46" s="245" t="s">
        <v>41</v>
      </c>
      <c r="H46" s="248">
        <f>VLOOKUP(G46,Listes!$AJ$4:$AM$8,4,0)</f>
        <v>0</v>
      </c>
      <c r="I46" s="245" t="s">
        <v>329</v>
      </c>
      <c r="J46" s="245" t="s">
        <v>329</v>
      </c>
      <c r="K46" s="193">
        <v>0</v>
      </c>
      <c r="L46" s="249">
        <f t="shared" si="0"/>
        <v>0</v>
      </c>
    </row>
    <row r="47" spans="4:12" s="191" customFormat="1" ht="35.15" customHeight="1">
      <c r="D47" s="245" t="s">
        <v>329</v>
      </c>
      <c r="E47" s="245" t="s">
        <v>329</v>
      </c>
      <c r="F47" s="245" t="s">
        <v>329</v>
      </c>
      <c r="G47" s="245" t="s">
        <v>41</v>
      </c>
      <c r="H47" s="248">
        <f>VLOOKUP(G47,Listes!$AJ$4:$AM$8,4,0)</f>
        <v>0</v>
      </c>
      <c r="I47" s="245" t="s">
        <v>329</v>
      </c>
      <c r="J47" s="245" t="s">
        <v>329</v>
      </c>
      <c r="K47" s="193">
        <v>0</v>
      </c>
      <c r="L47" s="249">
        <f t="shared" si="0"/>
        <v>0</v>
      </c>
    </row>
    <row r="48" spans="4:12" s="191" customFormat="1" ht="35.15" customHeight="1">
      <c r="D48" s="245" t="s">
        <v>329</v>
      </c>
      <c r="E48" s="245" t="s">
        <v>329</v>
      </c>
      <c r="F48" s="245" t="s">
        <v>329</v>
      </c>
      <c r="G48" s="245" t="s">
        <v>41</v>
      </c>
      <c r="H48" s="248">
        <f>VLOOKUP(G48,Listes!$AJ$4:$AM$8,4,0)</f>
        <v>0</v>
      </c>
      <c r="I48" s="245" t="s">
        <v>329</v>
      </c>
      <c r="J48" s="245" t="s">
        <v>329</v>
      </c>
      <c r="K48" s="193">
        <v>0</v>
      </c>
      <c r="L48" s="249">
        <f t="shared" si="0"/>
        <v>0</v>
      </c>
    </row>
    <row r="49" spans="4:12" s="191" customFormat="1" ht="35.15" customHeight="1">
      <c r="D49" s="245" t="s">
        <v>329</v>
      </c>
      <c r="E49" s="245" t="s">
        <v>329</v>
      </c>
      <c r="F49" s="245" t="s">
        <v>329</v>
      </c>
      <c r="G49" s="245" t="s">
        <v>41</v>
      </c>
      <c r="H49" s="248">
        <f>VLOOKUP(G49,Listes!$AJ$4:$AM$8,4,0)</f>
        <v>0</v>
      </c>
      <c r="I49" s="245" t="s">
        <v>329</v>
      </c>
      <c r="J49" s="245" t="s">
        <v>329</v>
      </c>
      <c r="K49" s="193">
        <v>0</v>
      </c>
      <c r="L49" s="249">
        <f t="shared" si="0"/>
        <v>0</v>
      </c>
    </row>
    <row r="50" spans="4:12" s="191" customFormat="1" ht="35.15" customHeight="1">
      <c r="D50" s="245" t="s">
        <v>329</v>
      </c>
      <c r="E50" s="245" t="s">
        <v>329</v>
      </c>
      <c r="F50" s="245" t="s">
        <v>329</v>
      </c>
      <c r="G50" s="245" t="s">
        <v>41</v>
      </c>
      <c r="H50" s="248">
        <f>VLOOKUP(G50,Listes!$AJ$4:$AM$8,4,0)</f>
        <v>0</v>
      </c>
      <c r="I50" s="245" t="s">
        <v>329</v>
      </c>
      <c r="J50" s="245" t="s">
        <v>329</v>
      </c>
      <c r="K50" s="193">
        <v>0</v>
      </c>
      <c r="L50" s="249">
        <f t="shared" si="0"/>
        <v>0</v>
      </c>
    </row>
    <row r="51" spans="4:12" s="191" customFormat="1" ht="35.15" customHeight="1">
      <c r="D51" s="245" t="s">
        <v>329</v>
      </c>
      <c r="E51" s="245" t="s">
        <v>329</v>
      </c>
      <c r="F51" s="245" t="s">
        <v>329</v>
      </c>
      <c r="G51" s="245" t="s">
        <v>41</v>
      </c>
      <c r="H51" s="248">
        <f>VLOOKUP(G51,Listes!$AJ$4:$AM$8,4,0)</f>
        <v>0</v>
      </c>
      <c r="I51" s="245" t="s">
        <v>329</v>
      </c>
      <c r="J51" s="245" t="s">
        <v>329</v>
      </c>
      <c r="K51" s="193">
        <v>0</v>
      </c>
      <c r="L51" s="249">
        <f t="shared" si="0"/>
        <v>0</v>
      </c>
    </row>
    <row r="52" spans="4:12" s="191" customFormat="1" ht="35.15" customHeight="1">
      <c r="D52" s="245" t="s">
        <v>329</v>
      </c>
      <c r="E52" s="245" t="s">
        <v>329</v>
      </c>
      <c r="F52" s="245" t="s">
        <v>329</v>
      </c>
      <c r="G52" s="245" t="s">
        <v>41</v>
      </c>
      <c r="H52" s="248">
        <f>VLOOKUP(G52,Listes!$AJ$4:$AM$8,4,0)</f>
        <v>0</v>
      </c>
      <c r="I52" s="245" t="s">
        <v>329</v>
      </c>
      <c r="J52" s="245" t="s">
        <v>329</v>
      </c>
      <c r="K52" s="193">
        <v>0</v>
      </c>
      <c r="L52" s="249">
        <f t="shared" si="0"/>
        <v>0</v>
      </c>
    </row>
    <row r="53" spans="4:12" s="191" customFormat="1" ht="35.15" customHeight="1">
      <c r="D53" s="245" t="s">
        <v>329</v>
      </c>
      <c r="E53" s="245" t="s">
        <v>329</v>
      </c>
      <c r="F53" s="245" t="s">
        <v>329</v>
      </c>
      <c r="G53" s="245" t="s">
        <v>41</v>
      </c>
      <c r="H53" s="248">
        <f>VLOOKUP(G53,Listes!$AJ$4:$AM$8,4,0)</f>
        <v>0</v>
      </c>
      <c r="I53" s="245" t="s">
        <v>329</v>
      </c>
      <c r="J53" s="245" t="s">
        <v>329</v>
      </c>
      <c r="K53" s="193">
        <v>0</v>
      </c>
      <c r="L53" s="249">
        <f t="shared" si="0"/>
        <v>0</v>
      </c>
    </row>
    <row r="54" spans="4:12" s="191" customFormat="1" ht="35.15" customHeight="1">
      <c r="D54" s="245" t="s">
        <v>329</v>
      </c>
      <c r="E54" s="245" t="s">
        <v>329</v>
      </c>
      <c r="F54" s="245" t="s">
        <v>329</v>
      </c>
      <c r="G54" s="245" t="s">
        <v>41</v>
      </c>
      <c r="H54" s="248">
        <f>VLOOKUP(G54,Listes!$AJ$4:$AM$8,4,0)</f>
        <v>0</v>
      </c>
      <c r="I54" s="245" t="s">
        <v>329</v>
      </c>
      <c r="J54" s="245" t="s">
        <v>329</v>
      </c>
      <c r="K54" s="193">
        <v>0</v>
      </c>
      <c r="L54" s="249">
        <f t="shared" si="0"/>
        <v>0</v>
      </c>
    </row>
    <row r="55" spans="4:12" s="191" customFormat="1" ht="35.15" customHeight="1">
      <c r="D55" s="245" t="s">
        <v>329</v>
      </c>
      <c r="E55" s="245" t="s">
        <v>329</v>
      </c>
      <c r="F55" s="245" t="s">
        <v>329</v>
      </c>
      <c r="G55" s="245" t="s">
        <v>41</v>
      </c>
      <c r="H55" s="248">
        <f>VLOOKUP(G55,Listes!$AJ$4:$AM$8,4,0)</f>
        <v>0</v>
      </c>
      <c r="I55" s="245" t="s">
        <v>329</v>
      </c>
      <c r="J55" s="245" t="s">
        <v>329</v>
      </c>
      <c r="K55" s="193">
        <v>0</v>
      </c>
      <c r="L55" s="249">
        <f t="shared" ref="L55:L86" si="1">H55*K55</f>
        <v>0</v>
      </c>
    </row>
    <row r="56" spans="4:12" s="191" customFormat="1" ht="35.15" customHeight="1">
      <c r="D56" s="245" t="s">
        <v>329</v>
      </c>
      <c r="E56" s="245" t="s">
        <v>329</v>
      </c>
      <c r="F56" s="245" t="s">
        <v>329</v>
      </c>
      <c r="G56" s="245" t="s">
        <v>41</v>
      </c>
      <c r="H56" s="248">
        <f>VLOOKUP(G56,Listes!$AJ$4:$AM$8,4,0)</f>
        <v>0</v>
      </c>
      <c r="I56" s="245" t="s">
        <v>329</v>
      </c>
      <c r="J56" s="245" t="s">
        <v>329</v>
      </c>
      <c r="K56" s="193">
        <v>0</v>
      </c>
      <c r="L56" s="249">
        <f t="shared" si="1"/>
        <v>0</v>
      </c>
    </row>
    <row r="57" spans="4:12" s="191" customFormat="1" ht="35.15" customHeight="1">
      <c r="D57" s="245" t="s">
        <v>329</v>
      </c>
      <c r="E57" s="245" t="s">
        <v>329</v>
      </c>
      <c r="F57" s="245" t="s">
        <v>329</v>
      </c>
      <c r="G57" s="245" t="s">
        <v>41</v>
      </c>
      <c r="H57" s="248">
        <f>VLOOKUP(G57,Listes!$AJ$4:$AM$8,4,0)</f>
        <v>0</v>
      </c>
      <c r="I57" s="245" t="s">
        <v>329</v>
      </c>
      <c r="J57" s="245" t="s">
        <v>329</v>
      </c>
      <c r="K57" s="193">
        <v>0</v>
      </c>
      <c r="L57" s="249">
        <f t="shared" si="1"/>
        <v>0</v>
      </c>
    </row>
    <row r="58" spans="4:12" s="191" customFormat="1" ht="35.15" customHeight="1">
      <c r="D58" s="245" t="s">
        <v>329</v>
      </c>
      <c r="E58" s="245" t="s">
        <v>329</v>
      </c>
      <c r="F58" s="245" t="s">
        <v>329</v>
      </c>
      <c r="G58" s="245" t="s">
        <v>41</v>
      </c>
      <c r="H58" s="248">
        <f>VLOOKUP(G58,Listes!$AJ$4:$AM$8,4,0)</f>
        <v>0</v>
      </c>
      <c r="I58" s="245" t="s">
        <v>329</v>
      </c>
      <c r="J58" s="245" t="s">
        <v>329</v>
      </c>
      <c r="K58" s="193">
        <v>0</v>
      </c>
      <c r="L58" s="249">
        <f t="shared" si="1"/>
        <v>0</v>
      </c>
    </row>
    <row r="59" spans="4:12" s="191" customFormat="1" ht="35.15" customHeight="1">
      <c r="D59" s="245" t="s">
        <v>329</v>
      </c>
      <c r="E59" s="245" t="s">
        <v>329</v>
      </c>
      <c r="F59" s="245" t="s">
        <v>329</v>
      </c>
      <c r="G59" s="245" t="s">
        <v>41</v>
      </c>
      <c r="H59" s="248">
        <f>VLOOKUP(G59,Listes!$AJ$4:$AM$8,4,0)</f>
        <v>0</v>
      </c>
      <c r="I59" s="245" t="s">
        <v>329</v>
      </c>
      <c r="J59" s="245" t="s">
        <v>329</v>
      </c>
      <c r="K59" s="193">
        <v>0</v>
      </c>
      <c r="L59" s="249">
        <f t="shared" si="1"/>
        <v>0</v>
      </c>
    </row>
    <row r="60" spans="4:12" s="191" customFormat="1" ht="35.15" customHeight="1">
      <c r="D60" s="245" t="s">
        <v>329</v>
      </c>
      <c r="E60" s="245" t="s">
        <v>329</v>
      </c>
      <c r="F60" s="245" t="s">
        <v>329</v>
      </c>
      <c r="G60" s="245" t="s">
        <v>41</v>
      </c>
      <c r="H60" s="248">
        <f>VLOOKUP(G60,Listes!$AJ$4:$AM$8,4,0)</f>
        <v>0</v>
      </c>
      <c r="I60" s="245" t="s">
        <v>329</v>
      </c>
      <c r="J60" s="245" t="s">
        <v>329</v>
      </c>
      <c r="K60" s="193">
        <v>0</v>
      </c>
      <c r="L60" s="249">
        <f t="shared" si="1"/>
        <v>0</v>
      </c>
    </row>
    <row r="61" spans="4:12" s="191" customFormat="1" ht="35.15" customHeight="1">
      <c r="D61" s="245" t="s">
        <v>329</v>
      </c>
      <c r="E61" s="245" t="s">
        <v>329</v>
      </c>
      <c r="F61" s="245" t="s">
        <v>329</v>
      </c>
      <c r="G61" s="245" t="s">
        <v>41</v>
      </c>
      <c r="H61" s="248">
        <f>VLOOKUP(G61,Listes!$AJ$4:$AM$8,4,0)</f>
        <v>0</v>
      </c>
      <c r="I61" s="245" t="s">
        <v>329</v>
      </c>
      <c r="J61" s="245" t="s">
        <v>329</v>
      </c>
      <c r="K61" s="193">
        <v>0</v>
      </c>
      <c r="L61" s="249">
        <f t="shared" si="1"/>
        <v>0</v>
      </c>
    </row>
    <row r="62" spans="4:12" s="191" customFormat="1" ht="35.15" customHeight="1">
      <c r="D62" s="245" t="s">
        <v>329</v>
      </c>
      <c r="E62" s="245" t="s">
        <v>329</v>
      </c>
      <c r="F62" s="245" t="s">
        <v>329</v>
      </c>
      <c r="G62" s="245" t="s">
        <v>41</v>
      </c>
      <c r="H62" s="248">
        <f>VLOOKUP(G62,Listes!$AJ$4:$AM$8,4,0)</f>
        <v>0</v>
      </c>
      <c r="I62" s="245" t="s">
        <v>329</v>
      </c>
      <c r="J62" s="245" t="s">
        <v>329</v>
      </c>
      <c r="K62" s="193">
        <v>0</v>
      </c>
      <c r="L62" s="249">
        <f t="shared" si="1"/>
        <v>0</v>
      </c>
    </row>
    <row r="63" spans="4:12" s="191" customFormat="1" ht="35.15" customHeight="1">
      <c r="D63" s="245" t="s">
        <v>329</v>
      </c>
      <c r="E63" s="245" t="s">
        <v>329</v>
      </c>
      <c r="F63" s="245" t="s">
        <v>329</v>
      </c>
      <c r="G63" s="245" t="s">
        <v>41</v>
      </c>
      <c r="H63" s="248">
        <f>VLOOKUP(G63,Listes!$AJ$4:$AM$8,4,0)</f>
        <v>0</v>
      </c>
      <c r="I63" s="245" t="s">
        <v>329</v>
      </c>
      <c r="J63" s="245" t="s">
        <v>329</v>
      </c>
      <c r="K63" s="193">
        <v>0</v>
      </c>
      <c r="L63" s="249">
        <f t="shared" si="1"/>
        <v>0</v>
      </c>
    </row>
    <row r="64" spans="4:12" s="191" customFormat="1" ht="35.15" customHeight="1">
      <c r="D64" s="245" t="s">
        <v>329</v>
      </c>
      <c r="E64" s="245" t="s">
        <v>329</v>
      </c>
      <c r="F64" s="245" t="s">
        <v>329</v>
      </c>
      <c r="G64" s="245" t="s">
        <v>41</v>
      </c>
      <c r="H64" s="248">
        <f>VLOOKUP(G64,Listes!$AJ$4:$AM$8,4,0)</f>
        <v>0</v>
      </c>
      <c r="I64" s="245" t="s">
        <v>329</v>
      </c>
      <c r="J64" s="245" t="s">
        <v>329</v>
      </c>
      <c r="K64" s="193">
        <v>0</v>
      </c>
      <c r="L64" s="249">
        <f t="shared" si="1"/>
        <v>0</v>
      </c>
    </row>
    <row r="65" spans="4:12" s="191" customFormat="1" ht="35.15" customHeight="1">
      <c r="D65" s="245" t="s">
        <v>329</v>
      </c>
      <c r="E65" s="245" t="s">
        <v>329</v>
      </c>
      <c r="F65" s="245" t="s">
        <v>329</v>
      </c>
      <c r="G65" s="245" t="s">
        <v>41</v>
      </c>
      <c r="H65" s="248">
        <f>VLOOKUP(G65,Listes!$AJ$4:$AM$8,4,0)</f>
        <v>0</v>
      </c>
      <c r="I65" s="245" t="s">
        <v>329</v>
      </c>
      <c r="J65" s="245" t="s">
        <v>329</v>
      </c>
      <c r="K65" s="193">
        <v>0</v>
      </c>
      <c r="L65" s="249">
        <f t="shared" si="1"/>
        <v>0</v>
      </c>
    </row>
    <row r="66" spans="4:12" s="191" customFormat="1" ht="35.15" customHeight="1">
      <c r="D66" s="245" t="s">
        <v>329</v>
      </c>
      <c r="E66" s="245" t="s">
        <v>329</v>
      </c>
      <c r="F66" s="245" t="s">
        <v>329</v>
      </c>
      <c r="G66" s="245" t="s">
        <v>41</v>
      </c>
      <c r="H66" s="248">
        <f>VLOOKUP(G66,Listes!$AJ$4:$AM$8,4,0)</f>
        <v>0</v>
      </c>
      <c r="I66" s="245" t="s">
        <v>329</v>
      </c>
      <c r="J66" s="245" t="s">
        <v>329</v>
      </c>
      <c r="K66" s="193">
        <v>0</v>
      </c>
      <c r="L66" s="249">
        <f t="shared" si="1"/>
        <v>0</v>
      </c>
    </row>
    <row r="67" spans="4:12" s="191" customFormat="1" ht="35.15" customHeight="1">
      <c r="D67" s="245" t="s">
        <v>329</v>
      </c>
      <c r="E67" s="245" t="s">
        <v>329</v>
      </c>
      <c r="F67" s="245" t="s">
        <v>329</v>
      </c>
      <c r="G67" s="245" t="s">
        <v>41</v>
      </c>
      <c r="H67" s="248">
        <f>VLOOKUP(G67,Listes!$AJ$4:$AM$8,4,0)</f>
        <v>0</v>
      </c>
      <c r="I67" s="245" t="s">
        <v>329</v>
      </c>
      <c r="J67" s="245" t="s">
        <v>329</v>
      </c>
      <c r="K67" s="193">
        <v>0</v>
      </c>
      <c r="L67" s="249">
        <f t="shared" si="1"/>
        <v>0</v>
      </c>
    </row>
    <row r="68" spans="4:12" s="191" customFormat="1" ht="35.15" customHeight="1">
      <c r="D68" s="245" t="s">
        <v>329</v>
      </c>
      <c r="E68" s="245" t="s">
        <v>329</v>
      </c>
      <c r="F68" s="245" t="s">
        <v>329</v>
      </c>
      <c r="G68" s="245" t="s">
        <v>41</v>
      </c>
      <c r="H68" s="248">
        <f>VLOOKUP(G68,Listes!$AJ$4:$AM$8,4,0)</f>
        <v>0</v>
      </c>
      <c r="I68" s="245" t="s">
        <v>329</v>
      </c>
      <c r="J68" s="245" t="s">
        <v>329</v>
      </c>
      <c r="K68" s="193">
        <v>0</v>
      </c>
      <c r="L68" s="249">
        <f t="shared" si="1"/>
        <v>0</v>
      </c>
    </row>
    <row r="69" spans="4:12" s="191" customFormat="1" ht="35.15" customHeight="1">
      <c r="D69" s="245" t="s">
        <v>329</v>
      </c>
      <c r="E69" s="245" t="s">
        <v>329</v>
      </c>
      <c r="F69" s="245" t="s">
        <v>329</v>
      </c>
      <c r="G69" s="245" t="s">
        <v>41</v>
      </c>
      <c r="H69" s="248">
        <f>VLOOKUP(G69,Listes!$AJ$4:$AM$8,4,0)</f>
        <v>0</v>
      </c>
      <c r="I69" s="245" t="s">
        <v>329</v>
      </c>
      <c r="J69" s="245" t="s">
        <v>329</v>
      </c>
      <c r="K69" s="193">
        <v>0</v>
      </c>
      <c r="L69" s="249">
        <f t="shared" si="1"/>
        <v>0</v>
      </c>
    </row>
    <row r="70" spans="4:12" s="191" customFormat="1" ht="35.15" customHeight="1">
      <c r="D70" s="245" t="s">
        <v>329</v>
      </c>
      <c r="E70" s="245" t="s">
        <v>329</v>
      </c>
      <c r="F70" s="245" t="s">
        <v>329</v>
      </c>
      <c r="G70" s="245" t="s">
        <v>41</v>
      </c>
      <c r="H70" s="248">
        <f>VLOOKUP(G70,Listes!$AJ$4:$AM$8,4,0)</f>
        <v>0</v>
      </c>
      <c r="I70" s="245" t="s">
        <v>329</v>
      </c>
      <c r="J70" s="245" t="s">
        <v>329</v>
      </c>
      <c r="K70" s="193">
        <v>0</v>
      </c>
      <c r="L70" s="249">
        <f t="shared" si="1"/>
        <v>0</v>
      </c>
    </row>
    <row r="71" spans="4:12" s="191" customFormat="1" ht="35.15" customHeight="1">
      <c r="D71" s="245" t="s">
        <v>329</v>
      </c>
      <c r="E71" s="245" t="s">
        <v>329</v>
      </c>
      <c r="F71" s="245" t="s">
        <v>329</v>
      </c>
      <c r="G71" s="245" t="s">
        <v>41</v>
      </c>
      <c r="H71" s="248">
        <f>VLOOKUP(G71,Listes!$AJ$4:$AM$8,4,0)</f>
        <v>0</v>
      </c>
      <c r="I71" s="245" t="s">
        <v>329</v>
      </c>
      <c r="J71" s="245" t="s">
        <v>329</v>
      </c>
      <c r="K71" s="193">
        <v>0</v>
      </c>
      <c r="L71" s="249">
        <f t="shared" si="1"/>
        <v>0</v>
      </c>
    </row>
    <row r="72" spans="4:12" s="191" customFormat="1" ht="35.15" customHeight="1">
      <c r="D72" s="245" t="s">
        <v>329</v>
      </c>
      <c r="E72" s="245" t="s">
        <v>329</v>
      </c>
      <c r="F72" s="245" t="s">
        <v>329</v>
      </c>
      <c r="G72" s="245" t="s">
        <v>41</v>
      </c>
      <c r="H72" s="248">
        <f>VLOOKUP(G72,Listes!$AJ$4:$AM$8,4,0)</f>
        <v>0</v>
      </c>
      <c r="I72" s="245" t="s">
        <v>329</v>
      </c>
      <c r="J72" s="245" t="s">
        <v>329</v>
      </c>
      <c r="K72" s="193">
        <v>0</v>
      </c>
      <c r="L72" s="249">
        <f t="shared" si="1"/>
        <v>0</v>
      </c>
    </row>
    <row r="73" spans="4:12" s="191" customFormat="1" ht="35.15" customHeight="1">
      <c r="D73" s="245" t="s">
        <v>329</v>
      </c>
      <c r="E73" s="245" t="s">
        <v>329</v>
      </c>
      <c r="F73" s="245" t="s">
        <v>329</v>
      </c>
      <c r="G73" s="245" t="s">
        <v>41</v>
      </c>
      <c r="H73" s="248">
        <f>VLOOKUP(G73,Listes!$AJ$4:$AM$8,4,0)</f>
        <v>0</v>
      </c>
      <c r="I73" s="245" t="s">
        <v>329</v>
      </c>
      <c r="J73" s="245" t="s">
        <v>329</v>
      </c>
      <c r="K73" s="193">
        <v>0</v>
      </c>
      <c r="L73" s="249">
        <f t="shared" si="1"/>
        <v>0</v>
      </c>
    </row>
    <row r="74" spans="4:12" s="191" customFormat="1" ht="35.15" customHeight="1">
      <c r="D74" s="245" t="s">
        <v>329</v>
      </c>
      <c r="E74" s="245" t="s">
        <v>329</v>
      </c>
      <c r="F74" s="245" t="s">
        <v>329</v>
      </c>
      <c r="G74" s="245" t="s">
        <v>41</v>
      </c>
      <c r="H74" s="248">
        <f>VLOOKUP(G74,Listes!$AJ$4:$AM$8,4,0)</f>
        <v>0</v>
      </c>
      <c r="I74" s="245" t="s">
        <v>329</v>
      </c>
      <c r="J74" s="245" t="s">
        <v>329</v>
      </c>
      <c r="K74" s="193">
        <v>0</v>
      </c>
      <c r="L74" s="249">
        <f t="shared" si="1"/>
        <v>0</v>
      </c>
    </row>
    <row r="75" spans="4:12" s="191" customFormat="1" ht="35.15" customHeight="1">
      <c r="D75" s="245" t="s">
        <v>329</v>
      </c>
      <c r="E75" s="245" t="s">
        <v>329</v>
      </c>
      <c r="F75" s="245" t="s">
        <v>329</v>
      </c>
      <c r="G75" s="245" t="s">
        <v>41</v>
      </c>
      <c r="H75" s="248">
        <f>VLOOKUP(G75,Listes!$AJ$4:$AM$8,4,0)</f>
        <v>0</v>
      </c>
      <c r="I75" s="245" t="s">
        <v>329</v>
      </c>
      <c r="J75" s="245" t="s">
        <v>329</v>
      </c>
      <c r="K75" s="193">
        <v>0</v>
      </c>
      <c r="L75" s="249">
        <f t="shared" si="1"/>
        <v>0</v>
      </c>
    </row>
    <row r="76" spans="4:12" s="191" customFormat="1" ht="35.15" customHeight="1">
      <c r="D76" s="245" t="s">
        <v>329</v>
      </c>
      <c r="E76" s="245" t="s">
        <v>329</v>
      </c>
      <c r="F76" s="245" t="s">
        <v>329</v>
      </c>
      <c r="G76" s="245" t="s">
        <v>41</v>
      </c>
      <c r="H76" s="248">
        <f>VLOOKUP(G76,Listes!$AJ$4:$AM$8,4,0)</f>
        <v>0</v>
      </c>
      <c r="I76" s="245" t="s">
        <v>329</v>
      </c>
      <c r="J76" s="245" t="s">
        <v>329</v>
      </c>
      <c r="K76" s="193">
        <v>0</v>
      </c>
      <c r="L76" s="249">
        <f t="shared" si="1"/>
        <v>0</v>
      </c>
    </row>
    <row r="77" spans="4:12" s="191" customFormat="1" ht="35.15" customHeight="1">
      <c r="D77" s="245" t="s">
        <v>329</v>
      </c>
      <c r="E77" s="245" t="s">
        <v>329</v>
      </c>
      <c r="F77" s="245" t="s">
        <v>329</v>
      </c>
      <c r="G77" s="245" t="s">
        <v>41</v>
      </c>
      <c r="H77" s="248">
        <f>VLOOKUP(G77,Listes!$AJ$4:$AM$8,4,0)</f>
        <v>0</v>
      </c>
      <c r="I77" s="245" t="s">
        <v>329</v>
      </c>
      <c r="J77" s="245" t="s">
        <v>329</v>
      </c>
      <c r="K77" s="193">
        <v>0</v>
      </c>
      <c r="L77" s="249">
        <f t="shared" si="1"/>
        <v>0</v>
      </c>
    </row>
    <row r="78" spans="4:12" s="191" customFormat="1" ht="35.15" customHeight="1">
      <c r="D78" s="245" t="s">
        <v>329</v>
      </c>
      <c r="E78" s="245" t="s">
        <v>329</v>
      </c>
      <c r="F78" s="245" t="s">
        <v>329</v>
      </c>
      <c r="G78" s="245" t="s">
        <v>41</v>
      </c>
      <c r="H78" s="248">
        <f>VLOOKUP(G78,Listes!$AJ$4:$AM$8,4,0)</f>
        <v>0</v>
      </c>
      <c r="I78" s="245" t="s">
        <v>329</v>
      </c>
      <c r="J78" s="245" t="s">
        <v>329</v>
      </c>
      <c r="K78" s="193">
        <v>0</v>
      </c>
      <c r="L78" s="249">
        <f t="shared" si="1"/>
        <v>0</v>
      </c>
    </row>
    <row r="79" spans="4:12" s="191" customFormat="1" ht="35.15" customHeight="1">
      <c r="D79" s="245" t="s">
        <v>329</v>
      </c>
      <c r="E79" s="245" t="s">
        <v>329</v>
      </c>
      <c r="F79" s="245" t="s">
        <v>329</v>
      </c>
      <c r="G79" s="245" t="s">
        <v>41</v>
      </c>
      <c r="H79" s="248">
        <f>VLOOKUP(G79,Listes!$AJ$4:$AM$8,4,0)</f>
        <v>0</v>
      </c>
      <c r="I79" s="245" t="s">
        <v>329</v>
      </c>
      <c r="J79" s="245" t="s">
        <v>329</v>
      </c>
      <c r="K79" s="193">
        <v>0</v>
      </c>
      <c r="L79" s="249">
        <f t="shared" si="1"/>
        <v>0</v>
      </c>
    </row>
    <row r="80" spans="4:12" s="191" customFormat="1" ht="35.15" customHeight="1">
      <c r="D80" s="245" t="s">
        <v>329</v>
      </c>
      <c r="E80" s="245" t="s">
        <v>329</v>
      </c>
      <c r="F80" s="245" t="s">
        <v>329</v>
      </c>
      <c r="G80" s="245" t="s">
        <v>41</v>
      </c>
      <c r="H80" s="248">
        <f>VLOOKUP(G80,Listes!$AJ$4:$AM$8,4,0)</f>
        <v>0</v>
      </c>
      <c r="I80" s="245" t="s">
        <v>329</v>
      </c>
      <c r="J80" s="245" t="s">
        <v>329</v>
      </c>
      <c r="K80" s="193">
        <v>0</v>
      </c>
      <c r="L80" s="249">
        <f t="shared" si="1"/>
        <v>0</v>
      </c>
    </row>
    <row r="81" spans="4:12" s="191" customFormat="1" ht="35.15" customHeight="1">
      <c r="D81" s="245" t="s">
        <v>329</v>
      </c>
      <c r="E81" s="245" t="s">
        <v>329</v>
      </c>
      <c r="F81" s="245" t="s">
        <v>329</v>
      </c>
      <c r="G81" s="245" t="s">
        <v>41</v>
      </c>
      <c r="H81" s="248">
        <f>VLOOKUP(G81,Listes!$AJ$4:$AM$8,4,0)</f>
        <v>0</v>
      </c>
      <c r="I81" s="245" t="s">
        <v>329</v>
      </c>
      <c r="J81" s="245" t="s">
        <v>329</v>
      </c>
      <c r="K81" s="193">
        <v>0</v>
      </c>
      <c r="L81" s="249">
        <f t="shared" si="1"/>
        <v>0</v>
      </c>
    </row>
    <row r="82" spans="4:12" s="191" customFormat="1" ht="35.15" customHeight="1">
      <c r="D82" s="245" t="s">
        <v>329</v>
      </c>
      <c r="E82" s="245" t="s">
        <v>329</v>
      </c>
      <c r="F82" s="245" t="s">
        <v>329</v>
      </c>
      <c r="G82" s="245" t="s">
        <v>41</v>
      </c>
      <c r="H82" s="248">
        <f>VLOOKUP(G82,Listes!$AJ$4:$AM$8,4,0)</f>
        <v>0</v>
      </c>
      <c r="I82" s="245" t="s">
        <v>329</v>
      </c>
      <c r="J82" s="245" t="s">
        <v>329</v>
      </c>
      <c r="K82" s="193">
        <v>0</v>
      </c>
      <c r="L82" s="249">
        <f t="shared" si="1"/>
        <v>0</v>
      </c>
    </row>
    <row r="83" spans="4:12" s="191" customFormat="1" ht="35.15" customHeight="1">
      <c r="D83" s="245" t="s">
        <v>329</v>
      </c>
      <c r="E83" s="245" t="s">
        <v>329</v>
      </c>
      <c r="F83" s="245" t="s">
        <v>329</v>
      </c>
      <c r="G83" s="245" t="s">
        <v>41</v>
      </c>
      <c r="H83" s="248">
        <f>VLOOKUP(G83,Listes!$AJ$4:$AM$8,4,0)</f>
        <v>0</v>
      </c>
      <c r="I83" s="245" t="s">
        <v>329</v>
      </c>
      <c r="J83" s="245" t="s">
        <v>329</v>
      </c>
      <c r="K83" s="193">
        <v>0</v>
      </c>
      <c r="L83" s="249">
        <f t="shared" si="1"/>
        <v>0</v>
      </c>
    </row>
    <row r="84" spans="4:12" s="191" customFormat="1" ht="35.15" customHeight="1">
      <c r="D84" s="245" t="s">
        <v>329</v>
      </c>
      <c r="E84" s="245" t="s">
        <v>329</v>
      </c>
      <c r="F84" s="245" t="s">
        <v>329</v>
      </c>
      <c r="G84" s="245" t="s">
        <v>41</v>
      </c>
      <c r="H84" s="248">
        <f>VLOOKUP(G84,Listes!$AJ$4:$AM$8,4,0)</f>
        <v>0</v>
      </c>
      <c r="I84" s="245" t="s">
        <v>329</v>
      </c>
      <c r="J84" s="245" t="s">
        <v>329</v>
      </c>
      <c r="K84" s="193">
        <v>0</v>
      </c>
      <c r="L84" s="249">
        <f t="shared" si="1"/>
        <v>0</v>
      </c>
    </row>
    <row r="85" spans="4:12" s="191" customFormat="1" ht="35.15" customHeight="1">
      <c r="D85" s="245" t="s">
        <v>329</v>
      </c>
      <c r="E85" s="245" t="s">
        <v>329</v>
      </c>
      <c r="F85" s="245" t="s">
        <v>329</v>
      </c>
      <c r="G85" s="245" t="s">
        <v>41</v>
      </c>
      <c r="H85" s="248">
        <f>VLOOKUP(G85,Listes!$AJ$4:$AM$8,4,0)</f>
        <v>0</v>
      </c>
      <c r="I85" s="245" t="s">
        <v>329</v>
      </c>
      <c r="J85" s="245" t="s">
        <v>329</v>
      </c>
      <c r="K85" s="193">
        <v>0</v>
      </c>
      <c r="L85" s="249">
        <f t="shared" si="1"/>
        <v>0</v>
      </c>
    </row>
    <row r="86" spans="4:12" s="191" customFormat="1" ht="35.15" customHeight="1">
      <c r="D86" s="245" t="s">
        <v>329</v>
      </c>
      <c r="E86" s="245" t="s">
        <v>329</v>
      </c>
      <c r="F86" s="245" t="s">
        <v>329</v>
      </c>
      <c r="G86" s="245" t="s">
        <v>41</v>
      </c>
      <c r="H86" s="248">
        <f>VLOOKUP(G86,Listes!$AJ$4:$AM$8,4,0)</f>
        <v>0</v>
      </c>
      <c r="I86" s="245" t="s">
        <v>329</v>
      </c>
      <c r="J86" s="245" t="s">
        <v>329</v>
      </c>
      <c r="K86" s="193">
        <v>0</v>
      </c>
      <c r="L86" s="249">
        <f t="shared" si="1"/>
        <v>0</v>
      </c>
    </row>
    <row r="87" spans="4:12" s="191" customFormat="1" ht="35.15" customHeight="1">
      <c r="D87" s="245" t="s">
        <v>329</v>
      </c>
      <c r="E87" s="245" t="s">
        <v>329</v>
      </c>
      <c r="F87" s="245" t="s">
        <v>329</v>
      </c>
      <c r="G87" s="245" t="s">
        <v>41</v>
      </c>
      <c r="H87" s="248">
        <f>VLOOKUP(G87,Listes!$AJ$4:$AM$8,4,0)</f>
        <v>0</v>
      </c>
      <c r="I87" s="245" t="s">
        <v>329</v>
      </c>
      <c r="J87" s="245" t="s">
        <v>329</v>
      </c>
      <c r="K87" s="193">
        <v>0</v>
      </c>
      <c r="L87" s="249">
        <f t="shared" ref="L87:L118" si="2">H87*K87</f>
        <v>0</v>
      </c>
    </row>
    <row r="88" spans="4:12" s="191" customFormat="1" ht="35.15" customHeight="1">
      <c r="D88" s="245" t="s">
        <v>329</v>
      </c>
      <c r="E88" s="245" t="s">
        <v>329</v>
      </c>
      <c r="F88" s="245" t="s">
        <v>329</v>
      </c>
      <c r="G88" s="245" t="s">
        <v>41</v>
      </c>
      <c r="H88" s="248">
        <f>VLOOKUP(G88,Listes!$AJ$4:$AM$8,4,0)</f>
        <v>0</v>
      </c>
      <c r="I88" s="245" t="s">
        <v>329</v>
      </c>
      <c r="J88" s="245" t="s">
        <v>329</v>
      </c>
      <c r="K88" s="193">
        <v>0</v>
      </c>
      <c r="L88" s="249">
        <f t="shared" si="2"/>
        <v>0</v>
      </c>
    </row>
    <row r="89" spans="4:12" s="191" customFormat="1" ht="35.15" customHeight="1">
      <c r="D89" s="245" t="s">
        <v>329</v>
      </c>
      <c r="E89" s="245" t="s">
        <v>329</v>
      </c>
      <c r="F89" s="245" t="s">
        <v>329</v>
      </c>
      <c r="G89" s="245" t="s">
        <v>41</v>
      </c>
      <c r="H89" s="248">
        <f>VLOOKUP(G89,Listes!$AJ$4:$AM$8,4,0)</f>
        <v>0</v>
      </c>
      <c r="I89" s="245" t="s">
        <v>329</v>
      </c>
      <c r="J89" s="245" t="s">
        <v>329</v>
      </c>
      <c r="K89" s="193">
        <v>0</v>
      </c>
      <c r="L89" s="249">
        <f t="shared" si="2"/>
        <v>0</v>
      </c>
    </row>
    <row r="90" spans="4:12" s="191" customFormat="1" ht="35.15" customHeight="1">
      <c r="D90" s="245" t="s">
        <v>329</v>
      </c>
      <c r="E90" s="245" t="s">
        <v>329</v>
      </c>
      <c r="F90" s="245" t="s">
        <v>329</v>
      </c>
      <c r="G90" s="245" t="s">
        <v>41</v>
      </c>
      <c r="H90" s="248">
        <f>VLOOKUP(G90,Listes!$AJ$4:$AM$8,4,0)</f>
        <v>0</v>
      </c>
      <c r="I90" s="245" t="s">
        <v>329</v>
      </c>
      <c r="J90" s="245" t="s">
        <v>329</v>
      </c>
      <c r="K90" s="193">
        <v>0</v>
      </c>
      <c r="L90" s="249">
        <f t="shared" si="2"/>
        <v>0</v>
      </c>
    </row>
    <row r="91" spans="4:12" s="191" customFormat="1" ht="35.15" customHeight="1">
      <c r="D91" s="245" t="s">
        <v>329</v>
      </c>
      <c r="E91" s="245" t="s">
        <v>329</v>
      </c>
      <c r="F91" s="245" t="s">
        <v>329</v>
      </c>
      <c r="G91" s="245" t="s">
        <v>41</v>
      </c>
      <c r="H91" s="248">
        <f>VLOOKUP(G91,Listes!$AJ$4:$AM$8,4,0)</f>
        <v>0</v>
      </c>
      <c r="I91" s="245" t="s">
        <v>329</v>
      </c>
      <c r="J91" s="245" t="s">
        <v>329</v>
      </c>
      <c r="K91" s="193">
        <v>0</v>
      </c>
      <c r="L91" s="249">
        <f t="shared" si="2"/>
        <v>0</v>
      </c>
    </row>
    <row r="92" spans="4:12" s="191" customFormat="1" ht="35.15" customHeight="1">
      <c r="D92" s="245" t="s">
        <v>329</v>
      </c>
      <c r="E92" s="245" t="s">
        <v>329</v>
      </c>
      <c r="F92" s="245" t="s">
        <v>329</v>
      </c>
      <c r="G92" s="245" t="s">
        <v>41</v>
      </c>
      <c r="H92" s="248">
        <f>VLOOKUP(G92,Listes!$AJ$4:$AM$8,4,0)</f>
        <v>0</v>
      </c>
      <c r="I92" s="245" t="s">
        <v>329</v>
      </c>
      <c r="J92" s="245" t="s">
        <v>329</v>
      </c>
      <c r="K92" s="193">
        <v>0</v>
      </c>
      <c r="L92" s="249">
        <f t="shared" si="2"/>
        <v>0</v>
      </c>
    </row>
    <row r="93" spans="4:12" s="191" customFormat="1" ht="35.15" customHeight="1">
      <c r="D93" s="245" t="s">
        <v>329</v>
      </c>
      <c r="E93" s="245" t="s">
        <v>329</v>
      </c>
      <c r="F93" s="245" t="s">
        <v>329</v>
      </c>
      <c r="G93" s="245" t="s">
        <v>41</v>
      </c>
      <c r="H93" s="248">
        <f>VLOOKUP(G93,Listes!$AJ$4:$AM$8,4,0)</f>
        <v>0</v>
      </c>
      <c r="I93" s="245" t="s">
        <v>329</v>
      </c>
      <c r="J93" s="245" t="s">
        <v>329</v>
      </c>
      <c r="K93" s="193">
        <v>0</v>
      </c>
      <c r="L93" s="249">
        <f t="shared" si="2"/>
        <v>0</v>
      </c>
    </row>
    <row r="94" spans="4:12" s="191" customFormat="1" ht="35.15" customHeight="1">
      <c r="D94" s="245" t="s">
        <v>329</v>
      </c>
      <c r="E94" s="245" t="s">
        <v>329</v>
      </c>
      <c r="F94" s="245" t="s">
        <v>329</v>
      </c>
      <c r="G94" s="245" t="s">
        <v>41</v>
      </c>
      <c r="H94" s="248">
        <f>VLOOKUP(G94,Listes!$AJ$4:$AM$8,4,0)</f>
        <v>0</v>
      </c>
      <c r="I94" s="245" t="s">
        <v>329</v>
      </c>
      <c r="J94" s="245" t="s">
        <v>329</v>
      </c>
      <c r="K94" s="193">
        <v>0</v>
      </c>
      <c r="L94" s="249">
        <f t="shared" si="2"/>
        <v>0</v>
      </c>
    </row>
    <row r="95" spans="4:12" s="191" customFormat="1" ht="35.15" customHeight="1">
      <c r="D95" s="245" t="s">
        <v>329</v>
      </c>
      <c r="E95" s="245" t="s">
        <v>329</v>
      </c>
      <c r="F95" s="245" t="s">
        <v>329</v>
      </c>
      <c r="G95" s="245" t="s">
        <v>41</v>
      </c>
      <c r="H95" s="248">
        <f>VLOOKUP(G95,Listes!$AJ$4:$AM$8,4,0)</f>
        <v>0</v>
      </c>
      <c r="I95" s="245" t="s">
        <v>329</v>
      </c>
      <c r="J95" s="245" t="s">
        <v>329</v>
      </c>
      <c r="K95" s="193">
        <v>0</v>
      </c>
      <c r="L95" s="249">
        <f t="shared" si="2"/>
        <v>0</v>
      </c>
    </row>
    <row r="96" spans="4:12" s="191" customFormat="1" ht="35.15" customHeight="1">
      <c r="D96" s="245" t="s">
        <v>329</v>
      </c>
      <c r="E96" s="245" t="s">
        <v>329</v>
      </c>
      <c r="F96" s="245" t="s">
        <v>329</v>
      </c>
      <c r="G96" s="245" t="s">
        <v>41</v>
      </c>
      <c r="H96" s="248">
        <f>VLOOKUP(G96,Listes!$AJ$4:$AM$8,4,0)</f>
        <v>0</v>
      </c>
      <c r="I96" s="245" t="s">
        <v>329</v>
      </c>
      <c r="J96" s="245" t="s">
        <v>329</v>
      </c>
      <c r="K96" s="193">
        <v>0</v>
      </c>
      <c r="L96" s="249">
        <f t="shared" si="2"/>
        <v>0</v>
      </c>
    </row>
    <row r="97" spans="4:12" s="191" customFormat="1" ht="35.15" customHeight="1">
      <c r="D97" s="245" t="s">
        <v>329</v>
      </c>
      <c r="E97" s="245" t="s">
        <v>329</v>
      </c>
      <c r="F97" s="245" t="s">
        <v>329</v>
      </c>
      <c r="G97" s="245" t="s">
        <v>41</v>
      </c>
      <c r="H97" s="248">
        <f>VLOOKUP(G97,Listes!$AJ$4:$AM$8,4,0)</f>
        <v>0</v>
      </c>
      <c r="I97" s="245" t="s">
        <v>329</v>
      </c>
      <c r="J97" s="245" t="s">
        <v>329</v>
      </c>
      <c r="K97" s="193">
        <v>0</v>
      </c>
      <c r="L97" s="249">
        <f t="shared" si="2"/>
        <v>0</v>
      </c>
    </row>
    <row r="98" spans="4:12" s="191" customFormat="1" ht="35.15" customHeight="1">
      <c r="D98" s="245" t="s">
        <v>329</v>
      </c>
      <c r="E98" s="245" t="s">
        <v>329</v>
      </c>
      <c r="F98" s="245" t="s">
        <v>329</v>
      </c>
      <c r="G98" s="245" t="s">
        <v>41</v>
      </c>
      <c r="H98" s="248">
        <f>VLOOKUP(G98,Listes!$AJ$4:$AM$8,4,0)</f>
        <v>0</v>
      </c>
      <c r="I98" s="245" t="s">
        <v>329</v>
      </c>
      <c r="J98" s="245" t="s">
        <v>329</v>
      </c>
      <c r="K98" s="193">
        <v>0</v>
      </c>
      <c r="L98" s="249">
        <f t="shared" si="2"/>
        <v>0</v>
      </c>
    </row>
    <row r="99" spans="4:12" s="191" customFormat="1" ht="35.15" customHeight="1">
      <c r="D99" s="245" t="s">
        <v>329</v>
      </c>
      <c r="E99" s="245" t="s">
        <v>329</v>
      </c>
      <c r="F99" s="245" t="s">
        <v>329</v>
      </c>
      <c r="G99" s="245" t="s">
        <v>41</v>
      </c>
      <c r="H99" s="248">
        <f>VLOOKUP(G99,Listes!$AJ$4:$AM$8,4,0)</f>
        <v>0</v>
      </c>
      <c r="I99" s="245" t="s">
        <v>329</v>
      </c>
      <c r="J99" s="245" t="s">
        <v>329</v>
      </c>
      <c r="K99" s="193">
        <v>0</v>
      </c>
      <c r="L99" s="249">
        <f t="shared" si="2"/>
        <v>0</v>
      </c>
    </row>
    <row r="100" spans="4:12" s="191" customFormat="1" ht="35.15" customHeight="1">
      <c r="D100" s="245" t="s">
        <v>329</v>
      </c>
      <c r="E100" s="245" t="s">
        <v>329</v>
      </c>
      <c r="F100" s="245" t="s">
        <v>329</v>
      </c>
      <c r="G100" s="245" t="s">
        <v>41</v>
      </c>
      <c r="H100" s="248">
        <f>VLOOKUP(G100,Listes!$AJ$4:$AM$8,4,0)</f>
        <v>0</v>
      </c>
      <c r="I100" s="245" t="s">
        <v>329</v>
      </c>
      <c r="J100" s="245" t="s">
        <v>329</v>
      </c>
      <c r="K100" s="193">
        <v>0</v>
      </c>
      <c r="L100" s="249">
        <f t="shared" si="2"/>
        <v>0</v>
      </c>
    </row>
    <row r="101" spans="4:12" s="191" customFormat="1" ht="35.15" customHeight="1">
      <c r="D101" s="245" t="s">
        <v>329</v>
      </c>
      <c r="E101" s="245" t="s">
        <v>329</v>
      </c>
      <c r="F101" s="245" t="s">
        <v>329</v>
      </c>
      <c r="G101" s="245" t="s">
        <v>41</v>
      </c>
      <c r="H101" s="248">
        <f>VLOOKUP(G101,Listes!$AJ$4:$AM$8,4,0)</f>
        <v>0</v>
      </c>
      <c r="I101" s="245" t="s">
        <v>329</v>
      </c>
      <c r="J101" s="245" t="s">
        <v>329</v>
      </c>
      <c r="K101" s="193">
        <v>0</v>
      </c>
      <c r="L101" s="249">
        <f t="shared" si="2"/>
        <v>0</v>
      </c>
    </row>
    <row r="102" spans="4:12" s="191" customFormat="1" ht="35.15" customHeight="1">
      <c r="D102" s="245" t="s">
        <v>329</v>
      </c>
      <c r="E102" s="245" t="s">
        <v>329</v>
      </c>
      <c r="F102" s="245" t="s">
        <v>329</v>
      </c>
      <c r="G102" s="245" t="s">
        <v>41</v>
      </c>
      <c r="H102" s="248">
        <f>VLOOKUP(G102,Listes!$AJ$4:$AM$8,4,0)</f>
        <v>0</v>
      </c>
      <c r="I102" s="245" t="s">
        <v>329</v>
      </c>
      <c r="J102" s="245" t="s">
        <v>329</v>
      </c>
      <c r="K102" s="193">
        <v>0</v>
      </c>
      <c r="L102" s="249">
        <f t="shared" si="2"/>
        <v>0</v>
      </c>
    </row>
    <row r="103" spans="4:12" s="191" customFormat="1" ht="35.15" customHeight="1">
      <c r="D103" s="245" t="s">
        <v>329</v>
      </c>
      <c r="E103" s="245" t="s">
        <v>329</v>
      </c>
      <c r="F103" s="245" t="s">
        <v>329</v>
      </c>
      <c r="G103" s="245" t="s">
        <v>41</v>
      </c>
      <c r="H103" s="248">
        <f>VLOOKUP(G103,Listes!$AJ$4:$AM$8,4,0)</f>
        <v>0</v>
      </c>
      <c r="I103" s="245" t="s">
        <v>329</v>
      </c>
      <c r="J103" s="245" t="s">
        <v>329</v>
      </c>
      <c r="K103" s="193">
        <v>0</v>
      </c>
      <c r="L103" s="249">
        <f t="shared" si="2"/>
        <v>0</v>
      </c>
    </row>
    <row r="104" spans="4:12" s="191" customFormat="1" ht="35.15" customHeight="1">
      <c r="D104" s="245" t="s">
        <v>329</v>
      </c>
      <c r="E104" s="245" t="s">
        <v>329</v>
      </c>
      <c r="F104" s="245" t="s">
        <v>329</v>
      </c>
      <c r="G104" s="245" t="s">
        <v>41</v>
      </c>
      <c r="H104" s="248">
        <f>VLOOKUP(G104,Listes!$AJ$4:$AM$8,4,0)</f>
        <v>0</v>
      </c>
      <c r="I104" s="245" t="s">
        <v>329</v>
      </c>
      <c r="J104" s="245" t="s">
        <v>329</v>
      </c>
      <c r="K104" s="193">
        <v>0</v>
      </c>
      <c r="L104" s="249">
        <f t="shared" si="2"/>
        <v>0</v>
      </c>
    </row>
    <row r="105" spans="4:12" s="191" customFormat="1" ht="35.15" customHeight="1">
      <c r="D105" s="245" t="s">
        <v>329</v>
      </c>
      <c r="E105" s="245" t="s">
        <v>329</v>
      </c>
      <c r="F105" s="245" t="s">
        <v>329</v>
      </c>
      <c r="G105" s="245" t="s">
        <v>41</v>
      </c>
      <c r="H105" s="248">
        <f>VLOOKUP(G105,Listes!$AJ$4:$AM$8,4,0)</f>
        <v>0</v>
      </c>
      <c r="I105" s="245" t="s">
        <v>329</v>
      </c>
      <c r="J105" s="245" t="s">
        <v>329</v>
      </c>
      <c r="K105" s="193">
        <v>0</v>
      </c>
      <c r="L105" s="249">
        <f t="shared" si="2"/>
        <v>0</v>
      </c>
    </row>
    <row r="106" spans="4:12" s="191" customFormat="1" ht="35.15" customHeight="1">
      <c r="D106" s="245" t="s">
        <v>329</v>
      </c>
      <c r="E106" s="245" t="s">
        <v>329</v>
      </c>
      <c r="F106" s="245" t="s">
        <v>329</v>
      </c>
      <c r="G106" s="245" t="s">
        <v>41</v>
      </c>
      <c r="H106" s="248">
        <f>VLOOKUP(G106,Listes!$AJ$4:$AM$8,4,0)</f>
        <v>0</v>
      </c>
      <c r="I106" s="245" t="s">
        <v>329</v>
      </c>
      <c r="J106" s="245" t="s">
        <v>329</v>
      </c>
      <c r="K106" s="193">
        <v>0</v>
      </c>
      <c r="L106" s="249">
        <f t="shared" si="2"/>
        <v>0</v>
      </c>
    </row>
    <row r="107" spans="4:12" s="191" customFormat="1" ht="35.15" customHeight="1">
      <c r="D107" s="245" t="s">
        <v>329</v>
      </c>
      <c r="E107" s="245" t="s">
        <v>329</v>
      </c>
      <c r="F107" s="245" t="s">
        <v>329</v>
      </c>
      <c r="G107" s="245" t="s">
        <v>41</v>
      </c>
      <c r="H107" s="248">
        <f>VLOOKUP(G107,Listes!$AJ$4:$AM$8,4,0)</f>
        <v>0</v>
      </c>
      <c r="I107" s="245" t="s">
        <v>329</v>
      </c>
      <c r="J107" s="245" t="s">
        <v>329</v>
      </c>
      <c r="K107" s="193">
        <v>0</v>
      </c>
      <c r="L107" s="249">
        <f t="shared" si="2"/>
        <v>0</v>
      </c>
    </row>
    <row r="108" spans="4:12" s="191" customFormat="1" ht="35.15" customHeight="1">
      <c r="D108" s="245" t="s">
        <v>329</v>
      </c>
      <c r="E108" s="245" t="s">
        <v>329</v>
      </c>
      <c r="F108" s="245" t="s">
        <v>329</v>
      </c>
      <c r="G108" s="245" t="s">
        <v>41</v>
      </c>
      <c r="H108" s="248">
        <f>VLOOKUP(G108,Listes!$AJ$4:$AM$8,4,0)</f>
        <v>0</v>
      </c>
      <c r="I108" s="245" t="s">
        <v>329</v>
      </c>
      <c r="J108" s="245" t="s">
        <v>329</v>
      </c>
      <c r="K108" s="193">
        <v>0</v>
      </c>
      <c r="L108" s="249">
        <f t="shared" si="2"/>
        <v>0</v>
      </c>
    </row>
    <row r="109" spans="4:12" s="191" customFormat="1" ht="35.15" customHeight="1">
      <c r="D109" s="245" t="s">
        <v>329</v>
      </c>
      <c r="E109" s="245" t="s">
        <v>329</v>
      </c>
      <c r="F109" s="245" t="s">
        <v>329</v>
      </c>
      <c r="G109" s="245" t="s">
        <v>41</v>
      </c>
      <c r="H109" s="248">
        <f>VLOOKUP(G109,Listes!$AJ$4:$AM$8,4,0)</f>
        <v>0</v>
      </c>
      <c r="I109" s="245" t="s">
        <v>329</v>
      </c>
      <c r="J109" s="245" t="s">
        <v>329</v>
      </c>
      <c r="K109" s="193">
        <v>0</v>
      </c>
      <c r="L109" s="249">
        <f t="shared" si="2"/>
        <v>0</v>
      </c>
    </row>
    <row r="110" spans="4:12" s="191" customFormat="1" ht="35.15" customHeight="1">
      <c r="D110" s="245" t="s">
        <v>329</v>
      </c>
      <c r="E110" s="245" t="s">
        <v>329</v>
      </c>
      <c r="F110" s="245" t="s">
        <v>329</v>
      </c>
      <c r="G110" s="245" t="s">
        <v>41</v>
      </c>
      <c r="H110" s="248">
        <f>VLOOKUP(G110,Listes!$AJ$4:$AM$8,4,0)</f>
        <v>0</v>
      </c>
      <c r="I110" s="245" t="s">
        <v>329</v>
      </c>
      <c r="J110" s="245" t="s">
        <v>329</v>
      </c>
      <c r="K110" s="193">
        <v>0</v>
      </c>
      <c r="L110" s="249">
        <f t="shared" si="2"/>
        <v>0</v>
      </c>
    </row>
    <row r="111" spans="4:12" s="191" customFormat="1" ht="35.15" customHeight="1">
      <c r="D111" s="245" t="s">
        <v>329</v>
      </c>
      <c r="E111" s="245" t="s">
        <v>329</v>
      </c>
      <c r="F111" s="245" t="s">
        <v>329</v>
      </c>
      <c r="G111" s="245" t="s">
        <v>41</v>
      </c>
      <c r="H111" s="248">
        <f>VLOOKUP(G111,Listes!$AJ$4:$AM$8,4,0)</f>
        <v>0</v>
      </c>
      <c r="I111" s="245" t="s">
        <v>329</v>
      </c>
      <c r="J111" s="245" t="s">
        <v>329</v>
      </c>
      <c r="K111" s="193">
        <v>0</v>
      </c>
      <c r="L111" s="249">
        <f t="shared" si="2"/>
        <v>0</v>
      </c>
    </row>
    <row r="112" spans="4:12" s="191" customFormat="1" ht="35.15" customHeight="1">
      <c r="D112" s="245" t="s">
        <v>329</v>
      </c>
      <c r="E112" s="245" t="s">
        <v>329</v>
      </c>
      <c r="F112" s="245" t="s">
        <v>329</v>
      </c>
      <c r="G112" s="245" t="s">
        <v>41</v>
      </c>
      <c r="H112" s="248">
        <f>VLOOKUP(G112,Listes!$AJ$4:$AM$8,4,0)</f>
        <v>0</v>
      </c>
      <c r="I112" s="245" t="s">
        <v>329</v>
      </c>
      <c r="J112" s="245" t="s">
        <v>329</v>
      </c>
      <c r="K112" s="193">
        <v>0</v>
      </c>
      <c r="L112" s="249">
        <f t="shared" si="2"/>
        <v>0</v>
      </c>
    </row>
    <row r="113" spans="4:12" s="191" customFormat="1" ht="35.15" customHeight="1">
      <c r="D113" s="245" t="s">
        <v>329</v>
      </c>
      <c r="E113" s="245" t="s">
        <v>329</v>
      </c>
      <c r="F113" s="245" t="s">
        <v>329</v>
      </c>
      <c r="G113" s="245" t="s">
        <v>41</v>
      </c>
      <c r="H113" s="248">
        <f>VLOOKUP(G113,Listes!$AJ$4:$AM$8,4,0)</f>
        <v>0</v>
      </c>
      <c r="I113" s="245" t="s">
        <v>329</v>
      </c>
      <c r="J113" s="245" t="s">
        <v>329</v>
      </c>
      <c r="K113" s="193">
        <v>0</v>
      </c>
      <c r="L113" s="249">
        <f t="shared" si="2"/>
        <v>0</v>
      </c>
    </row>
    <row r="114" spans="4:12" s="191" customFormat="1" ht="35.15" customHeight="1">
      <c r="D114" s="245" t="s">
        <v>329</v>
      </c>
      <c r="E114" s="245" t="s">
        <v>329</v>
      </c>
      <c r="F114" s="245" t="s">
        <v>329</v>
      </c>
      <c r="G114" s="245" t="s">
        <v>41</v>
      </c>
      <c r="H114" s="248">
        <f>VLOOKUP(G114,Listes!$AJ$4:$AM$8,4,0)</f>
        <v>0</v>
      </c>
      <c r="I114" s="245" t="s">
        <v>329</v>
      </c>
      <c r="J114" s="245" t="s">
        <v>329</v>
      </c>
      <c r="K114" s="193">
        <v>0</v>
      </c>
      <c r="L114" s="249">
        <f t="shared" si="2"/>
        <v>0</v>
      </c>
    </row>
    <row r="115" spans="4:12" s="191" customFormat="1" ht="35.15" customHeight="1">
      <c r="D115" s="245" t="s">
        <v>329</v>
      </c>
      <c r="E115" s="245" t="s">
        <v>329</v>
      </c>
      <c r="F115" s="245" t="s">
        <v>329</v>
      </c>
      <c r="G115" s="245" t="s">
        <v>41</v>
      </c>
      <c r="H115" s="248">
        <f>VLOOKUP(G115,Listes!$AJ$4:$AM$8,4,0)</f>
        <v>0</v>
      </c>
      <c r="I115" s="245" t="s">
        <v>329</v>
      </c>
      <c r="J115" s="245" t="s">
        <v>329</v>
      </c>
      <c r="K115" s="193">
        <v>0</v>
      </c>
      <c r="L115" s="249">
        <f t="shared" si="2"/>
        <v>0</v>
      </c>
    </row>
    <row r="116" spans="4:12" s="191" customFormat="1" ht="35.15" customHeight="1">
      <c r="D116" s="245" t="s">
        <v>329</v>
      </c>
      <c r="E116" s="245" t="s">
        <v>329</v>
      </c>
      <c r="F116" s="245" t="s">
        <v>329</v>
      </c>
      <c r="G116" s="245" t="s">
        <v>41</v>
      </c>
      <c r="H116" s="248">
        <f>VLOOKUP(G116,Listes!$AJ$4:$AM$8,4,0)</f>
        <v>0</v>
      </c>
      <c r="I116" s="245" t="s">
        <v>329</v>
      </c>
      <c r="J116" s="245" t="s">
        <v>329</v>
      </c>
      <c r="K116" s="193">
        <v>0</v>
      </c>
      <c r="L116" s="249">
        <f t="shared" si="2"/>
        <v>0</v>
      </c>
    </row>
    <row r="117" spans="4:12" s="191" customFormat="1" ht="35.15" customHeight="1">
      <c r="D117" s="245" t="s">
        <v>329</v>
      </c>
      <c r="E117" s="245" t="s">
        <v>329</v>
      </c>
      <c r="F117" s="245" t="s">
        <v>329</v>
      </c>
      <c r="G117" s="245" t="s">
        <v>41</v>
      </c>
      <c r="H117" s="248">
        <f>VLOOKUP(G117,Listes!$AJ$4:$AM$8,4,0)</f>
        <v>0</v>
      </c>
      <c r="I117" s="245" t="s">
        <v>329</v>
      </c>
      <c r="J117" s="245" t="s">
        <v>329</v>
      </c>
      <c r="K117" s="193">
        <v>0</v>
      </c>
      <c r="L117" s="249">
        <f t="shared" si="2"/>
        <v>0</v>
      </c>
    </row>
    <row r="118" spans="4:12" s="191" customFormat="1" ht="35.15" customHeight="1">
      <c r="D118" s="245" t="s">
        <v>329</v>
      </c>
      <c r="E118" s="245" t="s">
        <v>329</v>
      </c>
      <c r="F118" s="245" t="s">
        <v>329</v>
      </c>
      <c r="G118" s="245" t="s">
        <v>41</v>
      </c>
      <c r="H118" s="248">
        <f>VLOOKUP(G118,Listes!$AJ$4:$AM$8,4,0)</f>
        <v>0</v>
      </c>
      <c r="I118" s="245" t="s">
        <v>329</v>
      </c>
      <c r="J118" s="245" t="s">
        <v>329</v>
      </c>
      <c r="K118" s="193">
        <v>0</v>
      </c>
      <c r="L118" s="249">
        <f t="shared" si="2"/>
        <v>0</v>
      </c>
    </row>
    <row r="119" spans="4:12" s="191" customFormat="1" ht="35.15" customHeight="1">
      <c r="D119" s="245" t="s">
        <v>329</v>
      </c>
      <c r="E119" s="245" t="s">
        <v>329</v>
      </c>
      <c r="F119" s="245" t="s">
        <v>329</v>
      </c>
      <c r="G119" s="245" t="s">
        <v>41</v>
      </c>
      <c r="H119" s="248">
        <f>VLOOKUP(G119,Listes!$AJ$4:$AM$8,4,0)</f>
        <v>0</v>
      </c>
      <c r="I119" s="245" t="s">
        <v>329</v>
      </c>
      <c r="J119" s="245" t="s">
        <v>329</v>
      </c>
      <c r="K119" s="193">
        <v>0</v>
      </c>
      <c r="L119" s="249">
        <f t="shared" ref="L119:L125" si="3">H119*K119</f>
        <v>0</v>
      </c>
    </row>
    <row r="120" spans="4:12" s="191" customFormat="1" ht="35.15" customHeight="1">
      <c r="D120" s="245" t="s">
        <v>329</v>
      </c>
      <c r="E120" s="245" t="s">
        <v>329</v>
      </c>
      <c r="F120" s="245" t="s">
        <v>329</v>
      </c>
      <c r="G120" s="245" t="s">
        <v>41</v>
      </c>
      <c r="H120" s="248">
        <f>VLOOKUP(G120,Listes!$AJ$4:$AM$8,4,0)</f>
        <v>0</v>
      </c>
      <c r="I120" s="245" t="s">
        <v>329</v>
      </c>
      <c r="J120" s="245" t="s">
        <v>329</v>
      </c>
      <c r="K120" s="193">
        <v>0</v>
      </c>
      <c r="L120" s="249">
        <f t="shared" si="3"/>
        <v>0</v>
      </c>
    </row>
    <row r="121" spans="4:12" s="191" customFormat="1" ht="35.15" customHeight="1">
      <c r="D121" s="245" t="s">
        <v>329</v>
      </c>
      <c r="E121" s="245" t="s">
        <v>329</v>
      </c>
      <c r="F121" s="245" t="s">
        <v>329</v>
      </c>
      <c r="G121" s="245" t="s">
        <v>41</v>
      </c>
      <c r="H121" s="248">
        <f>VLOOKUP(G121,Listes!$AJ$4:$AM$8,4,0)</f>
        <v>0</v>
      </c>
      <c r="I121" s="245" t="s">
        <v>329</v>
      </c>
      <c r="J121" s="245" t="s">
        <v>329</v>
      </c>
      <c r="K121" s="193">
        <v>0</v>
      </c>
      <c r="L121" s="249">
        <f t="shared" si="3"/>
        <v>0</v>
      </c>
    </row>
    <row r="122" spans="4:12" s="191" customFormat="1" ht="35.15" customHeight="1">
      <c r="D122" s="245" t="s">
        <v>329</v>
      </c>
      <c r="E122" s="245" t="s">
        <v>329</v>
      </c>
      <c r="F122" s="245" t="s">
        <v>329</v>
      </c>
      <c r="G122" s="245" t="s">
        <v>41</v>
      </c>
      <c r="H122" s="248">
        <f>VLOOKUP(G122,Listes!$AJ$4:$AM$8,4,0)</f>
        <v>0</v>
      </c>
      <c r="I122" s="245" t="s">
        <v>329</v>
      </c>
      <c r="J122" s="245" t="s">
        <v>329</v>
      </c>
      <c r="K122" s="193">
        <v>0</v>
      </c>
      <c r="L122" s="249">
        <f t="shared" si="3"/>
        <v>0</v>
      </c>
    </row>
    <row r="123" spans="4:12" s="191" customFormat="1" ht="35.15" customHeight="1">
      <c r="D123" s="245" t="s">
        <v>329</v>
      </c>
      <c r="E123" s="245" t="s">
        <v>329</v>
      </c>
      <c r="F123" s="245" t="s">
        <v>329</v>
      </c>
      <c r="G123" s="245" t="s">
        <v>41</v>
      </c>
      <c r="H123" s="248">
        <f>VLOOKUP(G123,Listes!$AJ$4:$AM$8,4,0)</f>
        <v>0</v>
      </c>
      <c r="I123" s="245" t="s">
        <v>329</v>
      </c>
      <c r="J123" s="245" t="s">
        <v>329</v>
      </c>
      <c r="K123" s="193">
        <v>0</v>
      </c>
      <c r="L123" s="249">
        <f t="shared" si="3"/>
        <v>0</v>
      </c>
    </row>
    <row r="124" spans="4:12" s="191" customFormat="1" ht="35.15" customHeight="1">
      <c r="D124" s="245" t="s">
        <v>329</v>
      </c>
      <c r="E124" s="245" t="s">
        <v>329</v>
      </c>
      <c r="F124" s="245" t="s">
        <v>329</v>
      </c>
      <c r="G124" s="245" t="s">
        <v>41</v>
      </c>
      <c r="H124" s="248">
        <f>VLOOKUP(G124,Listes!$AJ$4:$AM$8,4,0)</f>
        <v>0</v>
      </c>
      <c r="I124" s="245" t="s">
        <v>329</v>
      </c>
      <c r="J124" s="245" t="s">
        <v>329</v>
      </c>
      <c r="K124" s="193">
        <v>0</v>
      </c>
      <c r="L124" s="249">
        <f t="shared" si="3"/>
        <v>0</v>
      </c>
    </row>
    <row r="125" spans="4:12" s="191" customFormat="1" ht="35.15" customHeight="1">
      <c r="D125" s="245" t="s">
        <v>329</v>
      </c>
      <c r="E125" s="245" t="s">
        <v>329</v>
      </c>
      <c r="F125" s="245" t="s">
        <v>329</v>
      </c>
      <c r="G125" s="245" t="s">
        <v>41</v>
      </c>
      <c r="H125" s="248">
        <f>VLOOKUP(G125,Listes!$AJ$4:$AM$8,4,0)</f>
        <v>0</v>
      </c>
      <c r="I125" s="245" t="s">
        <v>329</v>
      </c>
      <c r="J125" s="245" t="s">
        <v>329</v>
      </c>
      <c r="K125" s="193">
        <v>0</v>
      </c>
      <c r="L125" s="249">
        <f t="shared" si="3"/>
        <v>0</v>
      </c>
    </row>
    <row r="126" spans="4:12" s="191" customFormat="1" ht="13.5" thickBot="1">
      <c r="F126" s="490"/>
      <c r="G126" s="490"/>
      <c r="H126" s="490"/>
    </row>
    <row r="127" spans="4:12" s="191" customFormat="1" ht="19" thickBot="1">
      <c r="D127" s="135"/>
      <c r="E127" s="136"/>
      <c r="F127" s="136"/>
      <c r="G127" s="194"/>
      <c r="H127" s="138"/>
      <c r="I127" s="195"/>
      <c r="J127" s="195"/>
      <c r="K127" s="194" t="s">
        <v>437</v>
      </c>
      <c r="L127" s="250">
        <f>SUM(L26:L125)</f>
        <v>0</v>
      </c>
    </row>
  </sheetData>
  <sheetProtection algorithmName="SHA-512" hashValue="w67SlHzFund96+xiVy0y7wnpeXjyO5HEA7BQJjL3NrIqYLlEQq8tYIOMe/QZV4qBm3V3/yDR/MLSfKxH1aD1tg==" saltValue="vYTR8jntxvuEx8M71XaVYw==" spinCount="100000" sheet="1" formatRows="0" insertRows="0" deleteRows="0" selectLockedCells="1" sort="0" autoFilter="0"/>
  <protectedRanges>
    <protectedRange sqref="D26:G125 I26:K125" name="Equipe projet"/>
  </protectedRanges>
  <autoFilter ref="D22:L22" xr:uid="{B32A47EA-001E-4696-8D95-16E92F19A0C2}"/>
  <mergeCells count="2">
    <mergeCell ref="F126:H126"/>
    <mergeCell ref="D20:E20"/>
  </mergeCells>
  <dataValidations count="2">
    <dataValidation type="decimal" operator="greaterThan" allowBlank="1" showInputMessage="1" showErrorMessage="1" error="Le format n'est pas correcte, rentrez un nombre" sqref="F127" xr:uid="{54F42A82-DCC8-4BEE-8836-48909DE2B4A6}">
      <formula1>0</formula1>
    </dataValidation>
    <dataValidation type="decimal" operator="greaterThan" allowBlank="1" showInputMessage="1" showErrorMessage="1" error="Le format n'est pas correct, vous devez remplir un nombre &gt; 0" sqref="K23:K125" xr:uid="{DB2E822A-C8AC-4566-8E2B-C2BE20A8C78B}">
      <formula1>0</formula1>
    </dataValidation>
  </dataValidations>
  <printOptions horizontalCentered="1"/>
  <pageMargins left="0.70866141732283472" right="0.70866141732283472" top="0.74803149606299213" bottom="0.74803149606299213" header="0.31496062992125984" footer="0.31496062992125984"/>
  <pageSetup paperSize="9" scale="32" fitToHeight="2" orientation="portrait" r:id="rId1"/>
  <rowBreaks count="2" manualBreakCount="2">
    <brk id="45" max="11" man="1"/>
    <brk id="90"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8C06190-118F-484F-B20F-BBE0B997FDAC}">
          <x14:formula1>
            <xm:f>Listes!$AJ$4:$AJ$8</xm:f>
          </x14:formula1>
          <xm:sqref>G23:G125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9BDEFF"/>
    <pageSetUpPr fitToPage="1"/>
  </sheetPr>
  <dimension ref="D1:I51"/>
  <sheetViews>
    <sheetView showGridLines="0" zoomScaleNormal="100" zoomScaleSheetLayoutView="57" workbookViewId="0">
      <selection activeCell="D30" sqref="D30"/>
    </sheetView>
  </sheetViews>
  <sheetFormatPr baseColWidth="10" defaultColWidth="11.453125" defaultRowHeight="14.5"/>
  <cols>
    <col min="1" max="3" width="2.453125" customWidth="1"/>
    <col min="4" max="4" width="23.453125" customWidth="1"/>
    <col min="5" max="6" width="20.453125" customWidth="1"/>
    <col min="7" max="7" width="40" customWidth="1"/>
    <col min="8" max="8" width="46.1796875" customWidth="1"/>
    <col min="9" max="9" width="60.54296875" customWidth="1"/>
  </cols>
  <sheetData>
    <row r="1" spans="4:9" s="10" customFormat="1"/>
    <row r="2" spans="4:9" s="10" customFormat="1"/>
    <row r="3" spans="4:9" s="10" customFormat="1"/>
    <row r="4" spans="4:9" s="10" customFormat="1"/>
    <row r="5" spans="4:9" s="10" customFormat="1"/>
    <row r="6" spans="4:9" s="10" customFormat="1"/>
    <row r="7" spans="4:9" s="10" customFormat="1"/>
    <row r="8" spans="4:9" s="1" customFormat="1" ht="14.5" customHeight="1">
      <c r="G8" s="12"/>
      <c r="H8" s="12"/>
      <c r="I8" s="12"/>
    </row>
    <row r="9" spans="4:9" s="1" customFormat="1" ht="14.5" customHeight="1">
      <c r="D9" s="13"/>
      <c r="E9" s="15"/>
      <c r="F9" s="15"/>
      <c r="G9" s="14"/>
      <c r="H9" s="14"/>
      <c r="I9" s="14"/>
    </row>
    <row r="10" spans="4:9" s="1" customFormat="1" ht="9.75" customHeight="1">
      <c r="D10" s="13"/>
      <c r="E10" s="15"/>
      <c r="F10" s="15"/>
      <c r="G10" s="14"/>
      <c r="H10" s="14"/>
      <c r="I10" s="14"/>
    </row>
    <row r="11" spans="4:9" s="1" customFormat="1" ht="31">
      <c r="D11" s="11" t="s">
        <v>635</v>
      </c>
      <c r="E11" s="15"/>
      <c r="F11" s="15"/>
      <c r="G11" s="14"/>
      <c r="H11" s="14"/>
      <c r="I11" s="14"/>
    </row>
    <row r="12" spans="4:9" s="10" customFormat="1"/>
    <row r="13" spans="4:9" s="10" customFormat="1" ht="15.5">
      <c r="D13" s="18" t="s">
        <v>636</v>
      </c>
    </row>
    <row r="14" spans="4:9" s="191" customFormat="1" ht="5.25" customHeight="1"/>
    <row r="15" spans="4:9" s="10" customFormat="1" ht="15.5">
      <c r="D15" s="53" t="s">
        <v>590</v>
      </c>
    </row>
    <row r="16" spans="4:9" s="10" customFormat="1">
      <c r="D16" s="269" t="s">
        <v>637</v>
      </c>
    </row>
    <row r="17" spans="4:9" s="10" customFormat="1">
      <c r="D17" s="271" t="s">
        <v>638</v>
      </c>
    </row>
    <row r="18" spans="4:9" s="10" customFormat="1">
      <c r="D18" s="272" t="s">
        <v>639</v>
      </c>
    </row>
    <row r="19" spans="4:9" s="10" customFormat="1">
      <c r="D19" s="271" t="s">
        <v>640</v>
      </c>
    </row>
    <row r="20" spans="4:9" s="10" customFormat="1">
      <c r="D20" s="270" t="s">
        <v>641</v>
      </c>
    </row>
    <row r="21" spans="4:9" s="190" customFormat="1" ht="5.25" customHeight="1"/>
    <row r="22" spans="4:9" s="190" customFormat="1" ht="16" customHeight="1">
      <c r="G22" s="286" t="s">
        <v>642</v>
      </c>
      <c r="H22" s="286" t="s">
        <v>643</v>
      </c>
    </row>
    <row r="23" spans="4:9" s="196" customFormat="1" ht="31">
      <c r="D23" s="492" t="s">
        <v>611</v>
      </c>
      <c r="E23" s="492"/>
      <c r="F23" s="286" t="s">
        <v>644</v>
      </c>
      <c r="G23" s="285">
        <f>SUM('1.Fiche candidature (à remplir)'!H213,'1.Fiche candidature (à remplir)'!H539,'1.Fiche candidature (à remplir)'!H909,'1.Fiche candidature (à remplir)'!H1251)</f>
        <v>0</v>
      </c>
      <c r="H23" s="285">
        <f>SUM('1.Fiche candidature (à remplir)'!H1411)</f>
        <v>0</v>
      </c>
    </row>
    <row r="24" spans="4:9" s="190" customFormat="1" ht="5.25" customHeight="1"/>
    <row r="25" spans="4:9" s="10" customFormat="1" ht="15.5">
      <c r="D25" s="497" t="s">
        <v>645</v>
      </c>
      <c r="E25" s="495" t="s">
        <v>646</v>
      </c>
      <c r="F25" s="495" t="s">
        <v>647</v>
      </c>
      <c r="G25" s="499" t="s">
        <v>648</v>
      </c>
      <c r="H25" s="499"/>
      <c r="I25" s="493" t="s">
        <v>649</v>
      </c>
    </row>
    <row r="26" spans="4:9" s="49" customFormat="1" ht="44">
      <c r="D26" s="498"/>
      <c r="E26" s="496"/>
      <c r="F26" s="496"/>
      <c r="G26" s="29" t="s">
        <v>650</v>
      </c>
      <c r="H26" s="29" t="s">
        <v>651</v>
      </c>
      <c r="I26" s="494"/>
    </row>
    <row r="27" spans="4:9" s="49" customFormat="1" ht="45" customHeight="1">
      <c r="D27" s="244" t="s">
        <v>621</v>
      </c>
      <c r="E27" s="251">
        <v>123456</v>
      </c>
      <c r="F27" s="50" t="s">
        <v>652</v>
      </c>
      <c r="G27" s="284">
        <v>54000</v>
      </c>
      <c r="H27" s="284">
        <v>17500</v>
      </c>
      <c r="I27" s="252" t="s">
        <v>653</v>
      </c>
    </row>
    <row r="28" spans="4:9" s="49" customFormat="1" ht="45" customHeight="1">
      <c r="D28" s="244" t="s">
        <v>625</v>
      </c>
      <c r="E28" s="251" t="s">
        <v>654</v>
      </c>
      <c r="F28" s="50" t="s">
        <v>655</v>
      </c>
      <c r="G28" s="284">
        <v>31035.1</v>
      </c>
      <c r="H28" s="284">
        <v>4165</v>
      </c>
      <c r="I28" s="252" t="s">
        <v>656</v>
      </c>
    </row>
    <row r="29" spans="4:9" s="49" customFormat="1" ht="45" customHeight="1">
      <c r="D29" s="244" t="s">
        <v>630</v>
      </c>
      <c r="E29" s="251">
        <v>13579</v>
      </c>
      <c r="F29" s="50" t="s">
        <v>657</v>
      </c>
      <c r="G29" s="284">
        <v>72000.639999999999</v>
      </c>
      <c r="H29" s="284">
        <v>7209.2</v>
      </c>
      <c r="I29" s="252" t="s">
        <v>658</v>
      </c>
    </row>
    <row r="30" spans="4:9" s="52" customFormat="1" ht="45" customHeight="1">
      <c r="D30" s="225" t="s">
        <v>329</v>
      </c>
      <c r="E30" s="225" t="s">
        <v>329</v>
      </c>
      <c r="F30" s="225" t="s">
        <v>329</v>
      </c>
      <c r="G30" s="282" t="s">
        <v>329</v>
      </c>
      <c r="H30" s="282" t="s">
        <v>329</v>
      </c>
      <c r="I30" s="225" t="s">
        <v>329</v>
      </c>
    </row>
    <row r="31" spans="4:9" s="52" customFormat="1" ht="45" customHeight="1">
      <c r="D31" s="224" t="s">
        <v>329</v>
      </c>
      <c r="E31" s="224" t="s">
        <v>329</v>
      </c>
      <c r="F31" s="224" t="s">
        <v>329</v>
      </c>
      <c r="G31" s="283" t="s">
        <v>329</v>
      </c>
      <c r="H31" s="283" t="s">
        <v>329</v>
      </c>
      <c r="I31" s="224" t="s">
        <v>329</v>
      </c>
    </row>
    <row r="32" spans="4:9" s="52" customFormat="1" ht="45" customHeight="1">
      <c r="D32" s="224" t="s">
        <v>329</v>
      </c>
      <c r="E32" s="224" t="s">
        <v>329</v>
      </c>
      <c r="F32" s="224" t="s">
        <v>329</v>
      </c>
      <c r="G32" s="283" t="s">
        <v>329</v>
      </c>
      <c r="H32" s="283" t="s">
        <v>329</v>
      </c>
      <c r="I32" s="224" t="s">
        <v>329</v>
      </c>
    </row>
    <row r="33" spans="4:9" s="52" customFormat="1" ht="45" customHeight="1">
      <c r="D33" s="224" t="s">
        <v>329</v>
      </c>
      <c r="E33" s="224" t="s">
        <v>329</v>
      </c>
      <c r="F33" s="224" t="s">
        <v>329</v>
      </c>
      <c r="G33" s="283" t="s">
        <v>329</v>
      </c>
      <c r="H33" s="283" t="s">
        <v>329</v>
      </c>
      <c r="I33" s="224" t="s">
        <v>329</v>
      </c>
    </row>
    <row r="34" spans="4:9" s="52" customFormat="1" ht="45" customHeight="1">
      <c r="D34" s="224" t="s">
        <v>329</v>
      </c>
      <c r="E34" s="224" t="s">
        <v>329</v>
      </c>
      <c r="F34" s="224" t="s">
        <v>329</v>
      </c>
      <c r="G34" s="283" t="s">
        <v>329</v>
      </c>
      <c r="H34" s="283" t="s">
        <v>329</v>
      </c>
      <c r="I34" s="224" t="s">
        <v>329</v>
      </c>
    </row>
    <row r="35" spans="4:9" s="52" customFormat="1" ht="45" customHeight="1">
      <c r="D35" s="224" t="s">
        <v>329</v>
      </c>
      <c r="E35" s="224" t="s">
        <v>329</v>
      </c>
      <c r="F35" s="224" t="s">
        <v>329</v>
      </c>
      <c r="G35" s="283" t="s">
        <v>329</v>
      </c>
      <c r="H35" s="283" t="s">
        <v>329</v>
      </c>
      <c r="I35" s="224" t="s">
        <v>329</v>
      </c>
    </row>
    <row r="36" spans="4:9" s="52" customFormat="1" ht="45" customHeight="1">
      <c r="D36" s="224" t="s">
        <v>329</v>
      </c>
      <c r="E36" s="224" t="s">
        <v>329</v>
      </c>
      <c r="F36" s="224" t="s">
        <v>329</v>
      </c>
      <c r="G36" s="283" t="s">
        <v>329</v>
      </c>
      <c r="H36" s="283" t="s">
        <v>329</v>
      </c>
      <c r="I36" s="224" t="s">
        <v>329</v>
      </c>
    </row>
    <row r="37" spans="4:9" s="52" customFormat="1" ht="45" customHeight="1">
      <c r="D37" s="224" t="s">
        <v>329</v>
      </c>
      <c r="E37" s="224" t="s">
        <v>329</v>
      </c>
      <c r="F37" s="224" t="s">
        <v>329</v>
      </c>
      <c r="G37" s="283" t="s">
        <v>329</v>
      </c>
      <c r="H37" s="283" t="s">
        <v>329</v>
      </c>
      <c r="I37" s="224" t="s">
        <v>329</v>
      </c>
    </row>
    <row r="38" spans="4:9" s="52" customFormat="1" ht="45" customHeight="1">
      <c r="D38" s="224" t="s">
        <v>329</v>
      </c>
      <c r="E38" s="224" t="s">
        <v>329</v>
      </c>
      <c r="F38" s="224" t="s">
        <v>329</v>
      </c>
      <c r="G38" s="283" t="s">
        <v>329</v>
      </c>
      <c r="H38" s="283" t="s">
        <v>329</v>
      </c>
      <c r="I38" s="224" t="s">
        <v>329</v>
      </c>
    </row>
    <row r="39" spans="4:9" s="52" customFormat="1" ht="45" customHeight="1">
      <c r="D39" s="224" t="s">
        <v>329</v>
      </c>
      <c r="E39" s="224" t="s">
        <v>329</v>
      </c>
      <c r="F39" s="224" t="s">
        <v>329</v>
      </c>
      <c r="G39" s="283" t="s">
        <v>329</v>
      </c>
      <c r="H39" s="283" t="s">
        <v>329</v>
      </c>
      <c r="I39" s="224" t="s">
        <v>329</v>
      </c>
    </row>
    <row r="40" spans="4:9" s="52" customFormat="1" ht="45" customHeight="1">
      <c r="D40" s="224" t="s">
        <v>329</v>
      </c>
      <c r="E40" s="224" t="s">
        <v>329</v>
      </c>
      <c r="F40" s="224" t="s">
        <v>329</v>
      </c>
      <c r="G40" s="283" t="s">
        <v>329</v>
      </c>
      <c r="H40" s="283" t="s">
        <v>329</v>
      </c>
      <c r="I40" s="224" t="s">
        <v>329</v>
      </c>
    </row>
    <row r="41" spans="4:9" s="52" customFormat="1" ht="45" customHeight="1">
      <c r="D41" s="224" t="s">
        <v>329</v>
      </c>
      <c r="E41" s="224" t="s">
        <v>329</v>
      </c>
      <c r="F41" s="224" t="s">
        <v>329</v>
      </c>
      <c r="G41" s="283" t="s">
        <v>329</v>
      </c>
      <c r="H41" s="283" t="s">
        <v>329</v>
      </c>
      <c r="I41" s="224" t="s">
        <v>329</v>
      </c>
    </row>
    <row r="42" spans="4:9" s="52" customFormat="1" ht="45" customHeight="1">
      <c r="D42" s="224" t="s">
        <v>329</v>
      </c>
      <c r="E42" s="224" t="s">
        <v>329</v>
      </c>
      <c r="F42" s="224" t="s">
        <v>329</v>
      </c>
      <c r="G42" s="283" t="s">
        <v>329</v>
      </c>
      <c r="H42" s="283" t="s">
        <v>329</v>
      </c>
      <c r="I42" s="224" t="s">
        <v>329</v>
      </c>
    </row>
    <row r="43" spans="4:9" s="52" customFormat="1" ht="45" customHeight="1">
      <c r="D43" s="224" t="s">
        <v>329</v>
      </c>
      <c r="E43" s="224" t="s">
        <v>329</v>
      </c>
      <c r="F43" s="224" t="s">
        <v>329</v>
      </c>
      <c r="G43" s="283" t="s">
        <v>329</v>
      </c>
      <c r="H43" s="283" t="s">
        <v>329</v>
      </c>
      <c r="I43" s="224" t="s">
        <v>329</v>
      </c>
    </row>
    <row r="44" spans="4:9" s="52" customFormat="1" ht="45" customHeight="1">
      <c r="D44" s="224" t="s">
        <v>329</v>
      </c>
      <c r="E44" s="224" t="s">
        <v>329</v>
      </c>
      <c r="F44" s="224" t="s">
        <v>329</v>
      </c>
      <c r="G44" s="283" t="s">
        <v>329</v>
      </c>
      <c r="H44" s="283" t="s">
        <v>329</v>
      </c>
      <c r="I44" s="224" t="s">
        <v>329</v>
      </c>
    </row>
    <row r="45" spans="4:9" s="52" customFormat="1" ht="45" customHeight="1">
      <c r="D45" s="224" t="s">
        <v>329</v>
      </c>
      <c r="E45" s="224" t="s">
        <v>329</v>
      </c>
      <c r="F45" s="224" t="s">
        <v>329</v>
      </c>
      <c r="G45" s="283" t="s">
        <v>329</v>
      </c>
      <c r="H45" s="283" t="s">
        <v>329</v>
      </c>
      <c r="I45" s="224" t="s">
        <v>329</v>
      </c>
    </row>
    <row r="46" spans="4:9" s="52" customFormat="1" ht="45" customHeight="1">
      <c r="D46" s="224" t="s">
        <v>329</v>
      </c>
      <c r="E46" s="224" t="s">
        <v>329</v>
      </c>
      <c r="F46" s="224" t="s">
        <v>329</v>
      </c>
      <c r="G46" s="283" t="s">
        <v>329</v>
      </c>
      <c r="H46" s="283" t="s">
        <v>329</v>
      </c>
      <c r="I46" s="224" t="s">
        <v>329</v>
      </c>
    </row>
    <row r="47" spans="4:9" s="52" customFormat="1" ht="45" customHeight="1">
      <c r="D47" s="224" t="s">
        <v>329</v>
      </c>
      <c r="E47" s="224" t="s">
        <v>329</v>
      </c>
      <c r="F47" s="224" t="s">
        <v>329</v>
      </c>
      <c r="G47" s="283" t="s">
        <v>329</v>
      </c>
      <c r="H47" s="283" t="s">
        <v>329</v>
      </c>
      <c r="I47" s="224" t="s">
        <v>329</v>
      </c>
    </row>
    <row r="48" spans="4:9" s="52" customFormat="1" ht="45" customHeight="1">
      <c r="D48" s="224" t="s">
        <v>329</v>
      </c>
      <c r="E48" s="224" t="s">
        <v>329</v>
      </c>
      <c r="F48" s="224" t="s">
        <v>329</v>
      </c>
      <c r="G48" s="283" t="s">
        <v>329</v>
      </c>
      <c r="H48" s="283" t="s">
        <v>329</v>
      </c>
      <c r="I48" s="224" t="s">
        <v>329</v>
      </c>
    </row>
    <row r="49" spans="4:9" s="52" customFormat="1" ht="45" customHeight="1">
      <c r="D49" s="224" t="s">
        <v>329</v>
      </c>
      <c r="E49" s="224" t="s">
        <v>329</v>
      </c>
      <c r="F49" s="224" t="s">
        <v>329</v>
      </c>
      <c r="G49" s="283" t="s">
        <v>329</v>
      </c>
      <c r="H49" s="283" t="s">
        <v>329</v>
      </c>
      <c r="I49" s="224" t="s">
        <v>329</v>
      </c>
    </row>
    <row r="50" spans="4:9" s="52" customFormat="1" ht="45" customHeight="1">
      <c r="D50" s="224" t="s">
        <v>329</v>
      </c>
      <c r="E50" s="224" t="s">
        <v>329</v>
      </c>
      <c r="F50" s="224" t="s">
        <v>329</v>
      </c>
      <c r="G50" s="283" t="s">
        <v>329</v>
      </c>
      <c r="H50" s="283" t="s">
        <v>329</v>
      </c>
      <c r="I50" s="224" t="s">
        <v>329</v>
      </c>
    </row>
    <row r="51" spans="4:9">
      <c r="D51" s="490" t="s">
        <v>659</v>
      </c>
      <c r="E51" s="490"/>
      <c r="F51" s="490"/>
      <c r="G51" s="490"/>
      <c r="H51" s="490"/>
      <c r="I51" s="490"/>
    </row>
  </sheetData>
  <sheetProtection algorithmName="SHA-512" hashValue="eotIiSM9YT7H0pGEUgWQSt94aNBoa0uehJrIZcKo3X3ZIdoSbYFMZk6SN0kt5coqORLQR4i/Sf3VGQc7xJnUig==" saltValue="J6p8cAsor9MKNAi/GB2bdA==" spinCount="100000" sheet="1" formatRows="0" insertRows="0" deleteRows="0" selectLockedCells="1" sort="0" autoFilter="0"/>
  <protectedRanges>
    <protectedRange sqref="D30:I50" name="Groupement"/>
  </protectedRanges>
  <mergeCells count="7">
    <mergeCell ref="D23:E23"/>
    <mergeCell ref="D51:I51"/>
    <mergeCell ref="I25:I26"/>
    <mergeCell ref="F25:F26"/>
    <mergeCell ref="E25:E26"/>
    <mergeCell ref="D25:D26"/>
    <mergeCell ref="G25:H25"/>
  </mergeCells>
  <dataValidations count="1">
    <dataValidation type="decimal" operator="notEqual" allowBlank="1" showInputMessage="1" showErrorMessage="1" sqref="G27:H50"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ignoredErrors>
    <ignoredError sqref="F27:F29"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4613-0582-44EC-9C5F-474B15713933}">
  <sheetPr codeName="Feuil8">
    <tabColor rgb="FF9BDEFF"/>
  </sheetPr>
  <dimension ref="A1:H75"/>
  <sheetViews>
    <sheetView showGridLines="0" zoomScaleNormal="100" workbookViewId="0">
      <selection activeCell="D25" sqref="D25"/>
    </sheetView>
  </sheetViews>
  <sheetFormatPr baseColWidth="10" defaultColWidth="11.453125" defaultRowHeight="14.5"/>
  <cols>
    <col min="1" max="3" width="2.453125" customWidth="1"/>
    <col min="4" max="4" width="22.1796875" customWidth="1"/>
    <col min="5" max="5" width="20.453125" customWidth="1"/>
    <col min="6" max="6" width="22.81640625" customWidth="1"/>
    <col min="7" max="7" width="40.54296875" customWidth="1"/>
    <col min="8" max="8" width="50.54296875" customWidth="1"/>
  </cols>
  <sheetData>
    <row r="1" spans="4:8" s="10" customFormat="1"/>
    <row r="2" spans="4:8" s="10" customFormat="1"/>
    <row r="3" spans="4:8" s="10" customFormat="1"/>
    <row r="4" spans="4:8" s="10" customFormat="1"/>
    <row r="5" spans="4:8" s="10" customFormat="1"/>
    <row r="6" spans="4:8" s="10" customFormat="1"/>
    <row r="7" spans="4:8" s="10" customFormat="1"/>
    <row r="8" spans="4:8" s="1" customFormat="1" ht="14.5" customHeight="1">
      <c r="F8" s="12"/>
      <c r="G8" s="12"/>
      <c r="H8" s="12"/>
    </row>
    <row r="9" spans="4:8" s="1" customFormat="1" ht="14.5" customHeight="1">
      <c r="D9" s="13"/>
      <c r="E9" s="15"/>
      <c r="F9" s="14"/>
      <c r="G9" s="14"/>
      <c r="H9" s="14"/>
    </row>
    <row r="10" spans="4:8" s="1" customFormat="1" ht="9.75" customHeight="1">
      <c r="D10" s="13"/>
      <c r="E10" s="15"/>
      <c r="F10" s="14"/>
      <c r="G10" s="14"/>
      <c r="H10" s="14"/>
    </row>
    <row r="11" spans="4:8" s="1" customFormat="1" ht="31">
      <c r="D11" s="11" t="s">
        <v>660</v>
      </c>
      <c r="E11" s="15"/>
      <c r="F11" s="14"/>
      <c r="G11" s="14"/>
      <c r="H11" s="14"/>
    </row>
    <row r="12" spans="4:8" s="10" customFormat="1"/>
    <row r="13" spans="4:8" s="10" customFormat="1" ht="15.5">
      <c r="D13" s="18" t="s">
        <v>661</v>
      </c>
    </row>
    <row r="14" spans="4:8" s="197" customFormat="1" ht="5.15" customHeight="1"/>
    <row r="15" spans="4:8" s="10" customFormat="1" ht="15.5">
      <c r="D15" s="53" t="s">
        <v>590</v>
      </c>
    </row>
    <row r="16" spans="4:8" s="10" customFormat="1">
      <c r="D16" s="269" t="s">
        <v>662</v>
      </c>
    </row>
    <row r="17" spans="1:8" s="10" customFormat="1">
      <c r="D17" s="270" t="s">
        <v>663</v>
      </c>
    </row>
    <row r="18" spans="1:8" s="197" customFormat="1" ht="5.15" customHeight="1"/>
    <row r="19" spans="1:8" s="190" customFormat="1" ht="15.5">
      <c r="D19" s="491" t="s">
        <v>611</v>
      </c>
      <c r="E19" s="491"/>
    </row>
    <row r="20" spans="1:8" s="197" customFormat="1" ht="5.15" customHeight="1"/>
    <row r="21" spans="1:8" ht="66.75" customHeight="1">
      <c r="D21" s="41" t="s">
        <v>664</v>
      </c>
      <c r="E21" s="42" t="s">
        <v>647</v>
      </c>
      <c r="F21" s="42" t="s">
        <v>665</v>
      </c>
      <c r="G21" s="42" t="s">
        <v>666</v>
      </c>
      <c r="H21" s="42" t="s">
        <v>667</v>
      </c>
    </row>
    <row r="22" spans="1:8" ht="45" customHeight="1">
      <c r="D22" s="243" t="s">
        <v>668</v>
      </c>
      <c r="E22" s="50" t="s">
        <v>669</v>
      </c>
      <c r="F22" s="244" t="s">
        <v>73</v>
      </c>
      <c r="G22" s="244" t="s">
        <v>63</v>
      </c>
      <c r="H22" s="246" t="s">
        <v>670</v>
      </c>
    </row>
    <row r="23" spans="1:8" ht="45" customHeight="1">
      <c r="D23" s="243" t="s">
        <v>671</v>
      </c>
      <c r="E23" s="50" t="s">
        <v>672</v>
      </c>
      <c r="F23" s="244" t="s">
        <v>200</v>
      </c>
      <c r="G23" s="244" t="s">
        <v>628</v>
      </c>
      <c r="H23" s="246" t="s">
        <v>673</v>
      </c>
    </row>
    <row r="24" spans="1:8" ht="45" customHeight="1">
      <c r="D24" s="243" t="s">
        <v>674</v>
      </c>
      <c r="E24" s="50" t="s">
        <v>675</v>
      </c>
      <c r="F24" s="244" t="s">
        <v>214</v>
      </c>
      <c r="G24" s="244" t="s">
        <v>633</v>
      </c>
      <c r="H24" s="246" t="s">
        <v>676</v>
      </c>
    </row>
    <row r="25" spans="1:8" s="52" customFormat="1" ht="45" customHeight="1">
      <c r="A25"/>
      <c r="B25"/>
      <c r="C25"/>
      <c r="D25" s="224" t="s">
        <v>329</v>
      </c>
      <c r="E25" s="224" t="s">
        <v>329</v>
      </c>
      <c r="F25" s="224" t="s">
        <v>41</v>
      </c>
      <c r="G25" s="245" t="s">
        <v>329</v>
      </c>
      <c r="H25" s="224" t="s">
        <v>329</v>
      </c>
    </row>
    <row r="26" spans="1:8" s="52" customFormat="1" ht="45" customHeight="1">
      <c r="A26"/>
      <c r="B26"/>
      <c r="C26"/>
      <c r="D26" s="224" t="s">
        <v>329</v>
      </c>
      <c r="E26" s="224" t="s">
        <v>329</v>
      </c>
      <c r="F26" s="224" t="s">
        <v>41</v>
      </c>
      <c r="G26" s="245" t="s">
        <v>329</v>
      </c>
      <c r="H26" s="224" t="s">
        <v>329</v>
      </c>
    </row>
    <row r="27" spans="1:8" s="52" customFormat="1" ht="45" customHeight="1">
      <c r="A27"/>
      <c r="B27"/>
      <c r="C27"/>
      <c r="D27" s="224" t="s">
        <v>329</v>
      </c>
      <c r="E27" s="224" t="s">
        <v>329</v>
      </c>
      <c r="F27" s="224" t="s">
        <v>41</v>
      </c>
      <c r="G27" s="245" t="s">
        <v>329</v>
      </c>
      <c r="H27" s="224" t="s">
        <v>329</v>
      </c>
    </row>
    <row r="28" spans="1:8" s="52" customFormat="1" ht="45" customHeight="1">
      <c r="A28"/>
      <c r="B28"/>
      <c r="C28"/>
      <c r="D28" s="224" t="s">
        <v>329</v>
      </c>
      <c r="E28" s="224" t="s">
        <v>329</v>
      </c>
      <c r="F28" s="224" t="s">
        <v>41</v>
      </c>
      <c r="G28" s="245" t="s">
        <v>329</v>
      </c>
      <c r="H28" s="224" t="s">
        <v>329</v>
      </c>
    </row>
    <row r="29" spans="1:8" s="52" customFormat="1" ht="45" customHeight="1">
      <c r="A29"/>
      <c r="B29"/>
      <c r="C29"/>
      <c r="D29" s="224" t="s">
        <v>329</v>
      </c>
      <c r="E29" s="224" t="s">
        <v>329</v>
      </c>
      <c r="F29" s="224" t="s">
        <v>41</v>
      </c>
      <c r="G29" s="245" t="s">
        <v>329</v>
      </c>
      <c r="H29" s="224" t="s">
        <v>329</v>
      </c>
    </row>
    <row r="30" spans="1:8" s="52" customFormat="1" ht="45" customHeight="1">
      <c r="A30"/>
      <c r="B30"/>
      <c r="C30"/>
      <c r="D30" s="224" t="s">
        <v>329</v>
      </c>
      <c r="E30" s="224" t="s">
        <v>329</v>
      </c>
      <c r="F30" s="224" t="s">
        <v>41</v>
      </c>
      <c r="G30" s="245" t="s">
        <v>329</v>
      </c>
      <c r="H30" s="224" t="s">
        <v>329</v>
      </c>
    </row>
    <row r="31" spans="1:8" s="52" customFormat="1" ht="45" customHeight="1">
      <c r="A31"/>
      <c r="B31"/>
      <c r="C31"/>
      <c r="D31" s="224" t="s">
        <v>329</v>
      </c>
      <c r="E31" s="224" t="s">
        <v>329</v>
      </c>
      <c r="F31" s="224" t="s">
        <v>41</v>
      </c>
      <c r="G31" s="245" t="s">
        <v>329</v>
      </c>
      <c r="H31" s="224" t="s">
        <v>329</v>
      </c>
    </row>
    <row r="32" spans="1:8" s="52" customFormat="1" ht="45" customHeight="1">
      <c r="A32"/>
      <c r="B32"/>
      <c r="C32"/>
      <c r="D32" s="224" t="s">
        <v>329</v>
      </c>
      <c r="E32" s="224" t="s">
        <v>329</v>
      </c>
      <c r="F32" s="224" t="s">
        <v>41</v>
      </c>
      <c r="G32" s="245" t="s">
        <v>329</v>
      </c>
      <c r="H32" s="224" t="s">
        <v>329</v>
      </c>
    </row>
    <row r="33" spans="1:8" s="52" customFormat="1" ht="45" customHeight="1">
      <c r="A33"/>
      <c r="B33"/>
      <c r="C33"/>
      <c r="D33" s="224" t="s">
        <v>329</v>
      </c>
      <c r="E33" s="224" t="s">
        <v>329</v>
      </c>
      <c r="F33" s="224" t="s">
        <v>41</v>
      </c>
      <c r="G33" s="245" t="s">
        <v>329</v>
      </c>
      <c r="H33" s="224" t="s">
        <v>329</v>
      </c>
    </row>
    <row r="34" spans="1:8" s="52" customFormat="1" ht="45" customHeight="1">
      <c r="A34"/>
      <c r="B34"/>
      <c r="C34"/>
      <c r="D34" s="224" t="s">
        <v>329</v>
      </c>
      <c r="E34" s="224" t="s">
        <v>329</v>
      </c>
      <c r="F34" s="224" t="s">
        <v>41</v>
      </c>
      <c r="G34" s="245" t="s">
        <v>329</v>
      </c>
      <c r="H34" s="224" t="s">
        <v>329</v>
      </c>
    </row>
    <row r="35" spans="1:8" s="52" customFormat="1" ht="45" customHeight="1">
      <c r="A35"/>
      <c r="B35"/>
      <c r="C35"/>
      <c r="D35" s="224" t="s">
        <v>329</v>
      </c>
      <c r="E35" s="224" t="s">
        <v>329</v>
      </c>
      <c r="F35" s="224" t="s">
        <v>41</v>
      </c>
      <c r="G35" s="245" t="s">
        <v>329</v>
      </c>
      <c r="H35" s="224" t="s">
        <v>329</v>
      </c>
    </row>
    <row r="36" spans="1:8" s="52" customFormat="1" ht="45" customHeight="1">
      <c r="A36"/>
      <c r="B36"/>
      <c r="C36"/>
      <c r="D36" s="224" t="s">
        <v>329</v>
      </c>
      <c r="E36" s="224" t="s">
        <v>329</v>
      </c>
      <c r="F36" s="224" t="s">
        <v>41</v>
      </c>
      <c r="G36" s="245" t="s">
        <v>329</v>
      </c>
      <c r="H36" s="224" t="s">
        <v>329</v>
      </c>
    </row>
    <row r="37" spans="1:8" s="52" customFormat="1" ht="45" customHeight="1">
      <c r="A37"/>
      <c r="B37"/>
      <c r="C37"/>
      <c r="D37" s="224" t="s">
        <v>329</v>
      </c>
      <c r="E37" s="224" t="s">
        <v>329</v>
      </c>
      <c r="F37" s="224" t="s">
        <v>41</v>
      </c>
      <c r="G37" s="245" t="s">
        <v>329</v>
      </c>
      <c r="H37" s="224" t="s">
        <v>329</v>
      </c>
    </row>
    <row r="38" spans="1:8" s="52" customFormat="1" ht="45" customHeight="1">
      <c r="A38"/>
      <c r="B38"/>
      <c r="C38"/>
      <c r="D38" s="224" t="s">
        <v>329</v>
      </c>
      <c r="E38" s="224" t="s">
        <v>329</v>
      </c>
      <c r="F38" s="224" t="s">
        <v>41</v>
      </c>
      <c r="G38" s="245" t="s">
        <v>329</v>
      </c>
      <c r="H38" s="224" t="s">
        <v>329</v>
      </c>
    </row>
    <row r="39" spans="1:8" s="52" customFormat="1" ht="45" customHeight="1">
      <c r="A39"/>
      <c r="B39"/>
      <c r="C39"/>
      <c r="D39" s="224" t="s">
        <v>329</v>
      </c>
      <c r="E39" s="224" t="s">
        <v>329</v>
      </c>
      <c r="F39" s="224" t="s">
        <v>41</v>
      </c>
      <c r="G39" s="245" t="s">
        <v>329</v>
      </c>
      <c r="H39" s="224" t="s">
        <v>329</v>
      </c>
    </row>
    <row r="40" spans="1:8" s="52" customFormat="1" ht="45" customHeight="1">
      <c r="A40"/>
      <c r="B40"/>
      <c r="C40"/>
      <c r="D40" s="224" t="s">
        <v>329</v>
      </c>
      <c r="E40" s="224" t="s">
        <v>329</v>
      </c>
      <c r="F40" s="224" t="s">
        <v>41</v>
      </c>
      <c r="G40" s="245" t="s">
        <v>329</v>
      </c>
      <c r="H40" s="224" t="s">
        <v>329</v>
      </c>
    </row>
    <row r="41" spans="1:8" s="52" customFormat="1" ht="45" customHeight="1">
      <c r="A41"/>
      <c r="B41"/>
      <c r="C41"/>
      <c r="D41" s="224" t="s">
        <v>329</v>
      </c>
      <c r="E41" s="224" t="s">
        <v>329</v>
      </c>
      <c r="F41" s="224" t="s">
        <v>41</v>
      </c>
      <c r="G41" s="245" t="s">
        <v>329</v>
      </c>
      <c r="H41" s="224" t="s">
        <v>329</v>
      </c>
    </row>
    <row r="42" spans="1:8" s="52" customFormat="1" ht="45" customHeight="1">
      <c r="A42"/>
      <c r="B42"/>
      <c r="C42"/>
      <c r="D42" s="224" t="s">
        <v>329</v>
      </c>
      <c r="E42" s="224" t="s">
        <v>329</v>
      </c>
      <c r="F42" s="224" t="s">
        <v>41</v>
      </c>
      <c r="G42" s="245" t="s">
        <v>329</v>
      </c>
      <c r="H42" s="224" t="s">
        <v>329</v>
      </c>
    </row>
    <row r="43" spans="1:8" s="52" customFormat="1" ht="45" customHeight="1">
      <c r="A43"/>
      <c r="B43"/>
      <c r="C43"/>
      <c r="D43" s="224" t="s">
        <v>329</v>
      </c>
      <c r="E43" s="224" t="s">
        <v>329</v>
      </c>
      <c r="F43" s="224" t="s">
        <v>41</v>
      </c>
      <c r="G43" s="245" t="s">
        <v>329</v>
      </c>
      <c r="H43" s="224" t="s">
        <v>329</v>
      </c>
    </row>
    <row r="44" spans="1:8" s="52" customFormat="1" ht="45" customHeight="1">
      <c r="A44"/>
      <c r="B44"/>
      <c r="C44"/>
      <c r="D44" s="224" t="s">
        <v>329</v>
      </c>
      <c r="E44" s="224" t="s">
        <v>329</v>
      </c>
      <c r="F44" s="224" t="s">
        <v>41</v>
      </c>
      <c r="G44" s="245" t="s">
        <v>329</v>
      </c>
      <c r="H44" s="224" t="s">
        <v>329</v>
      </c>
    </row>
    <row r="45" spans="1:8" s="52" customFormat="1" ht="45" customHeight="1">
      <c r="A45"/>
      <c r="B45"/>
      <c r="C45"/>
      <c r="D45" s="224" t="s">
        <v>329</v>
      </c>
      <c r="E45" s="224" t="s">
        <v>329</v>
      </c>
      <c r="F45" s="224" t="s">
        <v>41</v>
      </c>
      <c r="G45" s="245" t="s">
        <v>329</v>
      </c>
      <c r="H45" s="224" t="s">
        <v>329</v>
      </c>
    </row>
    <row r="46" spans="1:8" s="52" customFormat="1" ht="45" customHeight="1">
      <c r="A46"/>
      <c r="B46"/>
      <c r="C46"/>
      <c r="D46" s="224" t="s">
        <v>329</v>
      </c>
      <c r="E46" s="224" t="s">
        <v>329</v>
      </c>
      <c r="F46" s="224" t="s">
        <v>41</v>
      </c>
      <c r="G46" s="245" t="s">
        <v>329</v>
      </c>
      <c r="H46" s="224" t="s">
        <v>329</v>
      </c>
    </row>
    <row r="47" spans="1:8" s="52" customFormat="1" ht="45" customHeight="1">
      <c r="A47"/>
      <c r="B47"/>
      <c r="C47"/>
      <c r="D47" s="224" t="s">
        <v>329</v>
      </c>
      <c r="E47" s="224" t="s">
        <v>329</v>
      </c>
      <c r="F47" s="224" t="s">
        <v>41</v>
      </c>
      <c r="G47" s="245" t="s">
        <v>329</v>
      </c>
      <c r="H47" s="224" t="s">
        <v>329</v>
      </c>
    </row>
    <row r="48" spans="1:8" s="52" customFormat="1" ht="45" customHeight="1">
      <c r="A48"/>
      <c r="B48"/>
      <c r="C48"/>
      <c r="D48" s="224" t="s">
        <v>329</v>
      </c>
      <c r="E48" s="224" t="s">
        <v>329</v>
      </c>
      <c r="F48" s="224" t="s">
        <v>41</v>
      </c>
      <c r="G48" s="245" t="s">
        <v>329</v>
      </c>
      <c r="H48" s="224" t="s">
        <v>329</v>
      </c>
    </row>
    <row r="49" spans="1:8" s="52" customFormat="1" ht="45" customHeight="1">
      <c r="A49"/>
      <c r="B49"/>
      <c r="C49"/>
      <c r="D49" s="224" t="s">
        <v>329</v>
      </c>
      <c r="E49" s="224" t="s">
        <v>329</v>
      </c>
      <c r="F49" s="224" t="s">
        <v>41</v>
      </c>
      <c r="G49" s="245" t="s">
        <v>329</v>
      </c>
      <c r="H49" s="224" t="s">
        <v>329</v>
      </c>
    </row>
    <row r="50" spans="1:8" s="52" customFormat="1" ht="45" customHeight="1">
      <c r="A50"/>
      <c r="B50"/>
      <c r="C50"/>
      <c r="D50" s="224" t="s">
        <v>329</v>
      </c>
      <c r="E50" s="224" t="s">
        <v>329</v>
      </c>
      <c r="F50" s="224" t="s">
        <v>41</v>
      </c>
      <c r="G50" s="245" t="s">
        <v>329</v>
      </c>
      <c r="H50" s="224" t="s">
        <v>329</v>
      </c>
    </row>
    <row r="51" spans="1:8" s="52" customFormat="1" ht="45" customHeight="1">
      <c r="A51"/>
      <c r="B51"/>
      <c r="C51"/>
      <c r="D51" s="224" t="s">
        <v>329</v>
      </c>
      <c r="E51" s="224" t="s">
        <v>329</v>
      </c>
      <c r="F51" s="224" t="s">
        <v>41</v>
      </c>
      <c r="G51" s="245" t="s">
        <v>329</v>
      </c>
      <c r="H51" s="224" t="s">
        <v>329</v>
      </c>
    </row>
    <row r="52" spans="1:8" s="52" customFormat="1" ht="45" customHeight="1">
      <c r="A52"/>
      <c r="B52"/>
      <c r="C52"/>
      <c r="D52" s="224" t="s">
        <v>329</v>
      </c>
      <c r="E52" s="224" t="s">
        <v>329</v>
      </c>
      <c r="F52" s="224" t="s">
        <v>41</v>
      </c>
      <c r="G52" s="245" t="s">
        <v>329</v>
      </c>
      <c r="H52" s="224" t="s">
        <v>329</v>
      </c>
    </row>
    <row r="53" spans="1:8" s="52" customFormat="1" ht="45" customHeight="1">
      <c r="A53"/>
      <c r="B53"/>
      <c r="C53"/>
      <c r="D53" s="224" t="s">
        <v>329</v>
      </c>
      <c r="E53" s="224" t="s">
        <v>329</v>
      </c>
      <c r="F53" s="224" t="s">
        <v>41</v>
      </c>
      <c r="G53" s="245" t="s">
        <v>329</v>
      </c>
      <c r="H53" s="224" t="s">
        <v>329</v>
      </c>
    </row>
    <row r="54" spans="1:8" s="52" customFormat="1" ht="45" customHeight="1">
      <c r="A54"/>
      <c r="B54"/>
      <c r="C54"/>
      <c r="D54" s="224" t="s">
        <v>329</v>
      </c>
      <c r="E54" s="224" t="s">
        <v>329</v>
      </c>
      <c r="F54" s="224" t="s">
        <v>41</v>
      </c>
      <c r="G54" s="245" t="s">
        <v>329</v>
      </c>
      <c r="H54" s="224" t="s">
        <v>329</v>
      </c>
    </row>
    <row r="55" spans="1:8" s="52" customFormat="1" ht="45" customHeight="1">
      <c r="A55"/>
      <c r="B55"/>
      <c r="C55"/>
      <c r="D55" s="224" t="s">
        <v>329</v>
      </c>
      <c r="E55" s="224" t="s">
        <v>329</v>
      </c>
      <c r="F55" s="224" t="s">
        <v>41</v>
      </c>
      <c r="G55" s="245" t="s">
        <v>329</v>
      </c>
      <c r="H55" s="224" t="s">
        <v>329</v>
      </c>
    </row>
    <row r="56" spans="1:8" s="52" customFormat="1" ht="45" customHeight="1">
      <c r="A56"/>
      <c r="B56"/>
      <c r="C56"/>
      <c r="D56" s="224" t="s">
        <v>329</v>
      </c>
      <c r="E56" s="224" t="s">
        <v>329</v>
      </c>
      <c r="F56" s="224" t="s">
        <v>41</v>
      </c>
      <c r="G56" s="245" t="s">
        <v>329</v>
      </c>
      <c r="H56" s="224" t="s">
        <v>329</v>
      </c>
    </row>
    <row r="57" spans="1:8" s="52" customFormat="1" ht="45" customHeight="1">
      <c r="A57"/>
      <c r="B57"/>
      <c r="C57"/>
      <c r="D57" s="224" t="s">
        <v>329</v>
      </c>
      <c r="E57" s="224" t="s">
        <v>329</v>
      </c>
      <c r="F57" s="224" t="s">
        <v>41</v>
      </c>
      <c r="G57" s="245" t="s">
        <v>329</v>
      </c>
      <c r="H57" s="224" t="s">
        <v>329</v>
      </c>
    </row>
    <row r="58" spans="1:8" s="52" customFormat="1" ht="45" customHeight="1">
      <c r="A58"/>
      <c r="B58"/>
      <c r="C58"/>
      <c r="D58" s="224" t="s">
        <v>329</v>
      </c>
      <c r="E58" s="224" t="s">
        <v>329</v>
      </c>
      <c r="F58" s="224" t="s">
        <v>41</v>
      </c>
      <c r="G58" s="245" t="s">
        <v>329</v>
      </c>
      <c r="H58" s="224" t="s">
        <v>329</v>
      </c>
    </row>
    <row r="59" spans="1:8" s="52" customFormat="1" ht="45" customHeight="1">
      <c r="A59"/>
      <c r="B59"/>
      <c r="C59"/>
      <c r="D59" s="224" t="s">
        <v>329</v>
      </c>
      <c r="E59" s="224" t="s">
        <v>329</v>
      </c>
      <c r="F59" s="224" t="s">
        <v>41</v>
      </c>
      <c r="G59" s="245" t="s">
        <v>329</v>
      </c>
      <c r="H59" s="224" t="s">
        <v>329</v>
      </c>
    </row>
    <row r="60" spans="1:8" s="52" customFormat="1" ht="45" customHeight="1">
      <c r="A60"/>
      <c r="B60"/>
      <c r="C60"/>
      <c r="D60" s="224" t="s">
        <v>329</v>
      </c>
      <c r="E60" s="224" t="s">
        <v>329</v>
      </c>
      <c r="F60" s="224" t="s">
        <v>41</v>
      </c>
      <c r="G60" s="245" t="s">
        <v>329</v>
      </c>
      <c r="H60" s="224" t="s">
        <v>329</v>
      </c>
    </row>
    <row r="61" spans="1:8" s="52" customFormat="1" ht="45" customHeight="1">
      <c r="A61"/>
      <c r="B61"/>
      <c r="C61"/>
      <c r="D61" s="224" t="s">
        <v>329</v>
      </c>
      <c r="E61" s="224" t="s">
        <v>329</v>
      </c>
      <c r="F61" s="224" t="s">
        <v>41</v>
      </c>
      <c r="G61" s="245" t="s">
        <v>329</v>
      </c>
      <c r="H61" s="224" t="s">
        <v>329</v>
      </c>
    </row>
    <row r="62" spans="1:8" s="52" customFormat="1" ht="45" customHeight="1">
      <c r="A62"/>
      <c r="B62"/>
      <c r="C62"/>
      <c r="D62" s="224" t="s">
        <v>329</v>
      </c>
      <c r="E62" s="224" t="s">
        <v>329</v>
      </c>
      <c r="F62" s="224" t="s">
        <v>41</v>
      </c>
      <c r="G62" s="245" t="s">
        <v>329</v>
      </c>
      <c r="H62" s="224" t="s">
        <v>329</v>
      </c>
    </row>
    <row r="63" spans="1:8" s="52" customFormat="1" ht="45" customHeight="1">
      <c r="A63"/>
      <c r="B63"/>
      <c r="C63"/>
      <c r="D63" s="224" t="s">
        <v>329</v>
      </c>
      <c r="E63" s="224" t="s">
        <v>329</v>
      </c>
      <c r="F63" s="224" t="s">
        <v>41</v>
      </c>
      <c r="G63" s="245" t="s">
        <v>329</v>
      </c>
      <c r="H63" s="224" t="s">
        <v>329</v>
      </c>
    </row>
    <row r="64" spans="1:8" s="52" customFormat="1" ht="45" customHeight="1">
      <c r="A64"/>
      <c r="B64"/>
      <c r="C64"/>
      <c r="D64" s="224" t="s">
        <v>329</v>
      </c>
      <c r="E64" s="224" t="s">
        <v>329</v>
      </c>
      <c r="F64" s="224" t="s">
        <v>41</v>
      </c>
      <c r="G64" s="245" t="s">
        <v>329</v>
      </c>
      <c r="H64" s="224" t="s">
        <v>329</v>
      </c>
    </row>
    <row r="65" spans="1:8" s="52" customFormat="1" ht="45" customHeight="1">
      <c r="A65"/>
      <c r="B65"/>
      <c r="C65"/>
      <c r="D65" s="224" t="s">
        <v>329</v>
      </c>
      <c r="E65" s="224" t="s">
        <v>329</v>
      </c>
      <c r="F65" s="224" t="s">
        <v>41</v>
      </c>
      <c r="G65" s="245" t="s">
        <v>329</v>
      </c>
      <c r="H65" s="224" t="s">
        <v>329</v>
      </c>
    </row>
    <row r="66" spans="1:8" s="52" customFormat="1" ht="45" customHeight="1">
      <c r="A66"/>
      <c r="B66"/>
      <c r="C66"/>
      <c r="D66" s="224" t="s">
        <v>329</v>
      </c>
      <c r="E66" s="224" t="s">
        <v>329</v>
      </c>
      <c r="F66" s="224" t="s">
        <v>41</v>
      </c>
      <c r="G66" s="245" t="s">
        <v>329</v>
      </c>
      <c r="H66" s="224" t="s">
        <v>329</v>
      </c>
    </row>
    <row r="67" spans="1:8" s="52" customFormat="1" ht="45" customHeight="1">
      <c r="A67"/>
      <c r="B67"/>
      <c r="C67"/>
      <c r="D67" s="224" t="s">
        <v>329</v>
      </c>
      <c r="E67" s="224" t="s">
        <v>329</v>
      </c>
      <c r="F67" s="224" t="s">
        <v>41</v>
      </c>
      <c r="G67" s="245" t="s">
        <v>329</v>
      </c>
      <c r="H67" s="224" t="s">
        <v>329</v>
      </c>
    </row>
    <row r="68" spans="1:8" s="52" customFormat="1" ht="45" customHeight="1">
      <c r="A68"/>
      <c r="B68"/>
      <c r="C68"/>
      <c r="D68" s="224" t="s">
        <v>329</v>
      </c>
      <c r="E68" s="224" t="s">
        <v>329</v>
      </c>
      <c r="F68" s="224" t="s">
        <v>41</v>
      </c>
      <c r="G68" s="245" t="s">
        <v>329</v>
      </c>
      <c r="H68" s="224" t="s">
        <v>329</v>
      </c>
    </row>
    <row r="69" spans="1:8" s="52" customFormat="1" ht="45" customHeight="1">
      <c r="A69"/>
      <c r="B69"/>
      <c r="C69"/>
      <c r="D69" s="224" t="s">
        <v>329</v>
      </c>
      <c r="E69" s="224" t="s">
        <v>329</v>
      </c>
      <c r="F69" s="224" t="s">
        <v>41</v>
      </c>
      <c r="G69" s="245" t="s">
        <v>329</v>
      </c>
      <c r="H69" s="224" t="s">
        <v>329</v>
      </c>
    </row>
    <row r="70" spans="1:8" s="52" customFormat="1" ht="45" customHeight="1">
      <c r="A70"/>
      <c r="B70"/>
      <c r="C70"/>
      <c r="D70" s="224" t="s">
        <v>329</v>
      </c>
      <c r="E70" s="224" t="s">
        <v>329</v>
      </c>
      <c r="F70" s="224" t="s">
        <v>41</v>
      </c>
      <c r="G70" s="245" t="s">
        <v>329</v>
      </c>
      <c r="H70" s="224" t="s">
        <v>329</v>
      </c>
    </row>
    <row r="71" spans="1:8" s="52" customFormat="1" ht="45" customHeight="1">
      <c r="A71"/>
      <c r="B71"/>
      <c r="C71"/>
      <c r="D71" s="224" t="s">
        <v>329</v>
      </c>
      <c r="E71" s="224" t="s">
        <v>329</v>
      </c>
      <c r="F71" s="224" t="s">
        <v>41</v>
      </c>
      <c r="G71" s="245" t="s">
        <v>329</v>
      </c>
      <c r="H71" s="224" t="s">
        <v>329</v>
      </c>
    </row>
    <row r="72" spans="1:8" s="52" customFormat="1" ht="45" customHeight="1">
      <c r="A72"/>
      <c r="B72"/>
      <c r="C72"/>
      <c r="D72" s="224" t="s">
        <v>329</v>
      </c>
      <c r="E72" s="224" t="s">
        <v>329</v>
      </c>
      <c r="F72" s="224" t="s">
        <v>41</v>
      </c>
      <c r="G72" s="245" t="s">
        <v>329</v>
      </c>
      <c r="H72" s="224" t="s">
        <v>329</v>
      </c>
    </row>
    <row r="73" spans="1:8" s="52" customFormat="1" ht="45" customHeight="1">
      <c r="A73"/>
      <c r="B73"/>
      <c r="C73"/>
      <c r="D73" s="224" t="s">
        <v>329</v>
      </c>
      <c r="E73" s="224" t="s">
        <v>329</v>
      </c>
      <c r="F73" s="224" t="s">
        <v>41</v>
      </c>
      <c r="G73" s="245" t="s">
        <v>329</v>
      </c>
      <c r="H73" s="224" t="s">
        <v>329</v>
      </c>
    </row>
    <row r="74" spans="1:8" s="52" customFormat="1" ht="45" customHeight="1">
      <c r="A74"/>
      <c r="B74"/>
      <c r="C74"/>
      <c r="D74" s="224" t="s">
        <v>329</v>
      </c>
      <c r="E74" s="224" t="s">
        <v>329</v>
      </c>
      <c r="F74" s="224" t="s">
        <v>41</v>
      </c>
      <c r="G74" s="245" t="s">
        <v>329</v>
      </c>
      <c r="H74" s="224" t="s">
        <v>329</v>
      </c>
    </row>
    <row r="75" spans="1:8">
      <c r="D75" s="236" t="s">
        <v>677</v>
      </c>
      <c r="E75" s="51"/>
      <c r="F75" s="51"/>
      <c r="H75" s="51"/>
    </row>
  </sheetData>
  <sheetProtection algorithmName="SHA-512" hashValue="a5fZ3zX8kdNZxIrnU0iTEAhzJwGvoeq5TVFsgXz5ntDYeAJVzwu9nTNg94xS1zZrMT94cRXEeEPWom1um0f2QA==" saltValue="9XUGIprQq9Emad21MHEbfg==" spinCount="100000" sheet="1" formatRows="0" insertRows="0" deleteRows="0" selectLockedCells="1" sort="0" autoFilter="0"/>
  <protectedRanges>
    <protectedRange sqref="D25:H74" name="Presta"/>
  </protectedRanges>
  <autoFilter ref="D21:H21" xr:uid="{5AAD4613-0582-44EC-9C5F-474B15713933}"/>
  <mergeCells count="1">
    <mergeCell ref="D19:E19"/>
  </mergeCells>
  <printOptions horizontalCentered="1"/>
  <pageMargins left="0.70866141732283472" right="0.70866141732283472" top="0.74803149606299213" bottom="0.74803149606299213" header="0.31496062992125984" footer="0.31496062992125984"/>
  <pageSetup paperSize="9" scale="31" fitToHeight="2" orientation="portrait" r:id="rId1"/>
  <rowBreaks count="1" manualBreakCount="1">
    <brk id="49" max="10" man="1"/>
  </rowBreaks>
  <ignoredErrors>
    <ignoredError sqref="E22:E2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397F1E-85CC-40D1-A430-B638646FEE44}">
          <x14:formula1>
            <xm:f>Listes!$AC$4:$AC$29</xm:f>
          </x14:formula1>
          <xm:sqref>F22:F74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67CE-2A6E-4473-828D-3A7BFB50A266}">
  <sheetPr codeName="Feuil12">
    <tabColor rgb="FF9BDEFF"/>
  </sheetPr>
  <dimension ref="A1:L127"/>
  <sheetViews>
    <sheetView showGridLines="0" zoomScaleNormal="100" zoomScaleSheetLayoutView="57" workbookViewId="0">
      <selection activeCell="D27" sqref="D27"/>
    </sheetView>
  </sheetViews>
  <sheetFormatPr baseColWidth="10" defaultColWidth="11.453125" defaultRowHeight="14.5"/>
  <cols>
    <col min="1" max="3" width="2.453125" customWidth="1"/>
    <col min="4" max="5" width="24.453125" customWidth="1"/>
    <col min="6" max="6" width="23.54296875" customWidth="1"/>
    <col min="7" max="7" width="34.453125" bestFit="1" customWidth="1"/>
    <col min="8" max="8" width="27.26953125" bestFit="1" customWidth="1"/>
    <col min="9" max="9" width="25.81640625" customWidth="1"/>
    <col min="10" max="10" width="30.81640625" customWidth="1"/>
    <col min="11" max="11" width="26.81640625" customWidth="1"/>
    <col min="12" max="12" width="4" customWidth="1"/>
  </cols>
  <sheetData>
    <row r="1" spans="1:12" s="10" customFormat="1"/>
    <row r="2" spans="1:12" s="10" customFormat="1"/>
    <row r="3" spans="1:12" s="10" customFormat="1"/>
    <row r="4" spans="1:12" s="10" customFormat="1"/>
    <row r="5" spans="1:12" s="10" customFormat="1"/>
    <row r="6" spans="1:12" s="10" customFormat="1"/>
    <row r="7" spans="1:12" s="10" customFormat="1"/>
    <row r="8" spans="1:12" s="1" customFormat="1" ht="14.5" customHeight="1"/>
    <row r="9" spans="1:12" s="1" customFormat="1" ht="14.5" customHeight="1">
      <c r="D9" s="13"/>
      <c r="E9" s="13"/>
      <c r="F9" s="13"/>
      <c r="G9" s="13"/>
      <c r="H9" s="13"/>
      <c r="I9" s="13"/>
      <c r="J9" s="13"/>
      <c r="K9" s="13"/>
      <c r="L9" s="13"/>
    </row>
    <row r="10" spans="1:12" s="1" customFormat="1" ht="9.75" customHeight="1">
      <c r="D10" s="13"/>
      <c r="E10" s="13"/>
      <c r="F10" s="13"/>
      <c r="G10" s="13"/>
      <c r="H10" s="13"/>
      <c r="I10" s="13"/>
      <c r="J10" s="13"/>
      <c r="K10" s="13"/>
      <c r="L10" s="13"/>
    </row>
    <row r="11" spans="1:12" s="1" customFormat="1" ht="31">
      <c r="D11" s="11" t="s">
        <v>678</v>
      </c>
      <c r="E11" s="11"/>
      <c r="F11" s="11"/>
      <c r="G11" s="11"/>
      <c r="H11" s="11"/>
      <c r="I11" s="11"/>
      <c r="J11" s="11"/>
      <c r="K11" s="11"/>
      <c r="L11" s="11"/>
    </row>
    <row r="12" spans="1:12" s="10" customFormat="1"/>
    <row r="13" spans="1:12" s="10" customFormat="1" ht="15.5">
      <c r="D13" s="18" t="s">
        <v>679</v>
      </c>
      <c r="E13" s="18"/>
      <c r="F13" s="18"/>
      <c r="G13" s="18"/>
      <c r="H13" s="18"/>
      <c r="I13" s="18"/>
      <c r="J13" s="18"/>
      <c r="K13" s="18"/>
      <c r="L13" s="18"/>
    </row>
    <row r="14" spans="1:12" s="197" customFormat="1" ht="5.15" customHeight="1"/>
    <row r="15" spans="1:12" s="10" customFormat="1" ht="15.5">
      <c r="A15" s="197"/>
      <c r="C15" s="60"/>
      <c r="D15" s="232" t="s">
        <v>590</v>
      </c>
      <c r="E15" s="232"/>
      <c r="F15" s="54"/>
      <c r="G15" s="54"/>
      <c r="H15" s="54"/>
      <c r="I15" s="54"/>
      <c r="J15" s="18"/>
      <c r="K15" s="18"/>
      <c r="L15" s="18"/>
    </row>
    <row r="16" spans="1:12" s="10" customFormat="1">
      <c r="A16" s="197"/>
      <c r="C16" s="60"/>
      <c r="D16" s="269" t="s">
        <v>680</v>
      </c>
      <c r="E16" s="20"/>
      <c r="F16" s="55"/>
      <c r="G16" s="55"/>
      <c r="H16" s="55"/>
      <c r="I16" s="55"/>
      <c r="J16" s="21"/>
      <c r="K16" s="21"/>
      <c r="L16" s="21"/>
    </row>
    <row r="17" spans="1:12" s="10" customFormat="1">
      <c r="A17" s="197"/>
      <c r="C17" s="60"/>
      <c r="D17" s="271" t="s">
        <v>681</v>
      </c>
      <c r="F17" s="55"/>
      <c r="G17" s="55"/>
      <c r="H17" s="55"/>
      <c r="I17" s="55"/>
      <c r="J17" s="21"/>
      <c r="K17" s="21"/>
      <c r="L17" s="21"/>
    </row>
    <row r="18" spans="1:12" s="10" customFormat="1">
      <c r="A18" s="197"/>
      <c r="C18" s="60"/>
      <c r="D18" s="271" t="s">
        <v>682</v>
      </c>
      <c r="F18" s="56"/>
      <c r="G18" s="56"/>
      <c r="H18" s="56"/>
      <c r="I18" s="56"/>
      <c r="J18" s="21"/>
      <c r="K18" s="21"/>
      <c r="L18" s="21"/>
    </row>
    <row r="19" spans="1:12" s="10" customFormat="1">
      <c r="A19" s="197"/>
      <c r="C19" s="60"/>
      <c r="D19" s="271" t="s">
        <v>683</v>
      </c>
      <c r="F19" s="56"/>
      <c r="G19" s="56"/>
      <c r="H19" s="56"/>
      <c r="I19" s="56"/>
      <c r="J19" s="21"/>
      <c r="K19" s="21"/>
      <c r="L19" s="21"/>
    </row>
    <row r="20" spans="1:12" s="197" customFormat="1" ht="5.15" customHeight="1"/>
    <row r="21" spans="1:12" s="190" customFormat="1" ht="15.5">
      <c r="D21" s="500" t="s">
        <v>611</v>
      </c>
      <c r="E21" s="500"/>
      <c r="F21" s="500"/>
    </row>
    <row r="22" spans="1:12" s="197" customFormat="1" ht="5.15" customHeight="1"/>
    <row r="23" spans="1:12" ht="51.75" customHeight="1">
      <c r="D23" s="41" t="s">
        <v>684</v>
      </c>
      <c r="E23" s="42" t="s">
        <v>685</v>
      </c>
      <c r="F23" s="42" t="s">
        <v>686</v>
      </c>
      <c r="G23" s="42" t="s">
        <v>687</v>
      </c>
      <c r="H23" s="42" t="s">
        <v>688</v>
      </c>
      <c r="I23" s="42" t="s">
        <v>689</v>
      </c>
      <c r="J23" s="42" t="s">
        <v>690</v>
      </c>
      <c r="K23" s="43" t="s">
        <v>691</v>
      </c>
    </row>
    <row r="24" spans="1:12" ht="51.75" customHeight="1">
      <c r="D24" s="57" t="s">
        <v>692</v>
      </c>
      <c r="E24" s="57" t="s">
        <v>253</v>
      </c>
      <c r="F24" s="57" t="s">
        <v>141</v>
      </c>
      <c r="G24" s="57" t="s">
        <v>107</v>
      </c>
      <c r="H24" s="57" t="s">
        <v>106</v>
      </c>
      <c r="I24" s="57" t="s">
        <v>41</v>
      </c>
      <c r="J24" s="57" t="s">
        <v>78</v>
      </c>
      <c r="K24" s="242" t="s">
        <v>693</v>
      </c>
    </row>
    <row r="25" spans="1:12" ht="51.75" customHeight="1">
      <c r="D25" s="57" t="s">
        <v>694</v>
      </c>
      <c r="E25" s="57" t="s">
        <v>121</v>
      </c>
      <c r="F25" s="57" t="s">
        <v>79</v>
      </c>
      <c r="G25" s="57" t="s">
        <v>76</v>
      </c>
      <c r="H25" s="57" t="s">
        <v>137</v>
      </c>
      <c r="I25" s="57" t="s">
        <v>695</v>
      </c>
      <c r="J25" s="57" t="s">
        <v>41</v>
      </c>
      <c r="K25" s="242" t="s">
        <v>696</v>
      </c>
    </row>
    <row r="26" spans="1:12" ht="45" customHeight="1">
      <c r="D26" s="57" t="s">
        <v>697</v>
      </c>
      <c r="E26" s="57" t="s">
        <v>221</v>
      </c>
      <c r="F26" s="57" t="s">
        <v>79</v>
      </c>
      <c r="G26" s="57" t="s">
        <v>76</v>
      </c>
      <c r="H26" s="57" t="s">
        <v>75</v>
      </c>
      <c r="I26" s="57" t="s">
        <v>698</v>
      </c>
      <c r="J26" s="57" t="s">
        <v>41</v>
      </c>
      <c r="K26" s="242" t="s">
        <v>699</v>
      </c>
    </row>
    <row r="27" spans="1:12" s="52" customFormat="1" ht="45" customHeight="1">
      <c r="A27"/>
      <c r="B27"/>
      <c r="D27" s="224" t="s">
        <v>329</v>
      </c>
      <c r="E27" s="224" t="s">
        <v>41</v>
      </c>
      <c r="F27" s="224" t="s">
        <v>41</v>
      </c>
      <c r="G27" s="224" t="s">
        <v>41</v>
      </c>
      <c r="H27" s="224" t="s">
        <v>41</v>
      </c>
      <c r="I27" s="224" t="s">
        <v>41</v>
      </c>
      <c r="J27" s="224" t="s">
        <v>41</v>
      </c>
      <c r="K27" s="224" t="s">
        <v>329</v>
      </c>
    </row>
    <row r="28" spans="1:12" s="52" customFormat="1" ht="45" customHeight="1">
      <c r="A28"/>
      <c r="B28"/>
      <c r="D28" s="224" t="s">
        <v>329</v>
      </c>
      <c r="E28" s="224" t="s">
        <v>41</v>
      </c>
      <c r="F28" s="224" t="s">
        <v>41</v>
      </c>
      <c r="G28" s="224" t="s">
        <v>41</v>
      </c>
      <c r="H28" s="224" t="s">
        <v>41</v>
      </c>
      <c r="I28" s="224" t="s">
        <v>41</v>
      </c>
      <c r="J28" s="224" t="s">
        <v>41</v>
      </c>
      <c r="K28" s="224" t="s">
        <v>329</v>
      </c>
    </row>
    <row r="29" spans="1:12" s="52" customFormat="1" ht="45" customHeight="1">
      <c r="A29"/>
      <c r="B29"/>
      <c r="D29" s="224" t="s">
        <v>329</v>
      </c>
      <c r="E29" s="224" t="s">
        <v>41</v>
      </c>
      <c r="F29" s="224" t="s">
        <v>41</v>
      </c>
      <c r="G29" s="224" t="s">
        <v>41</v>
      </c>
      <c r="H29" s="224" t="s">
        <v>41</v>
      </c>
      <c r="I29" s="224" t="s">
        <v>41</v>
      </c>
      <c r="J29" s="224" t="s">
        <v>41</v>
      </c>
      <c r="K29" s="224" t="s">
        <v>329</v>
      </c>
    </row>
    <row r="30" spans="1:12" s="52" customFormat="1" ht="45" customHeight="1">
      <c r="A30"/>
      <c r="B30"/>
      <c r="D30" s="224" t="s">
        <v>329</v>
      </c>
      <c r="E30" s="224" t="s">
        <v>41</v>
      </c>
      <c r="F30" s="224" t="s">
        <v>41</v>
      </c>
      <c r="G30" s="224" t="s">
        <v>41</v>
      </c>
      <c r="H30" s="224" t="s">
        <v>41</v>
      </c>
      <c r="I30" s="224" t="s">
        <v>41</v>
      </c>
      <c r="J30" s="224" t="s">
        <v>41</v>
      </c>
      <c r="K30" s="224" t="s">
        <v>329</v>
      </c>
    </row>
    <row r="31" spans="1:12" s="52" customFormat="1" ht="45" customHeight="1">
      <c r="A31"/>
      <c r="B31"/>
      <c r="D31" s="224" t="s">
        <v>329</v>
      </c>
      <c r="E31" s="224" t="s">
        <v>41</v>
      </c>
      <c r="F31" s="224" t="s">
        <v>41</v>
      </c>
      <c r="G31" s="224" t="s">
        <v>41</v>
      </c>
      <c r="H31" s="224" t="s">
        <v>41</v>
      </c>
      <c r="I31" s="224" t="s">
        <v>41</v>
      </c>
      <c r="J31" s="224" t="s">
        <v>41</v>
      </c>
      <c r="K31" s="224" t="s">
        <v>329</v>
      </c>
    </row>
    <row r="32" spans="1:12" s="52" customFormat="1" ht="45" customHeight="1">
      <c r="A32"/>
      <c r="B32"/>
      <c r="D32" s="224" t="s">
        <v>329</v>
      </c>
      <c r="E32" s="224" t="s">
        <v>41</v>
      </c>
      <c r="F32" s="224" t="s">
        <v>41</v>
      </c>
      <c r="G32" s="224" t="s">
        <v>41</v>
      </c>
      <c r="H32" s="224" t="s">
        <v>41</v>
      </c>
      <c r="I32" s="224" t="s">
        <v>41</v>
      </c>
      <c r="J32" s="224" t="s">
        <v>41</v>
      </c>
      <c r="K32" s="224" t="s">
        <v>329</v>
      </c>
    </row>
    <row r="33" spans="1:11" s="52" customFormat="1" ht="45" customHeight="1">
      <c r="A33"/>
      <c r="B33"/>
      <c r="D33" s="224" t="s">
        <v>329</v>
      </c>
      <c r="E33" s="224" t="s">
        <v>41</v>
      </c>
      <c r="F33" s="224" t="s">
        <v>41</v>
      </c>
      <c r="G33" s="224" t="s">
        <v>41</v>
      </c>
      <c r="H33" s="224" t="s">
        <v>41</v>
      </c>
      <c r="I33" s="224" t="s">
        <v>41</v>
      </c>
      <c r="J33" s="224" t="s">
        <v>41</v>
      </c>
      <c r="K33" s="224" t="s">
        <v>329</v>
      </c>
    </row>
    <row r="34" spans="1:11" s="52" customFormat="1" ht="45" customHeight="1">
      <c r="A34"/>
      <c r="B34"/>
      <c r="D34" s="224" t="s">
        <v>329</v>
      </c>
      <c r="E34" s="224" t="s">
        <v>41</v>
      </c>
      <c r="F34" s="224" t="s">
        <v>41</v>
      </c>
      <c r="G34" s="224" t="s">
        <v>41</v>
      </c>
      <c r="H34" s="224" t="s">
        <v>41</v>
      </c>
      <c r="I34" s="224" t="s">
        <v>41</v>
      </c>
      <c r="J34" s="224" t="s">
        <v>41</v>
      </c>
      <c r="K34" s="224" t="s">
        <v>329</v>
      </c>
    </row>
    <row r="35" spans="1:11" s="52" customFormat="1" ht="45" customHeight="1">
      <c r="A35"/>
      <c r="B35"/>
      <c r="D35" s="224" t="s">
        <v>329</v>
      </c>
      <c r="E35" s="224" t="s">
        <v>41</v>
      </c>
      <c r="F35" s="224" t="s">
        <v>41</v>
      </c>
      <c r="G35" s="224" t="s">
        <v>41</v>
      </c>
      <c r="H35" s="224" t="s">
        <v>41</v>
      </c>
      <c r="I35" s="224" t="s">
        <v>41</v>
      </c>
      <c r="J35" s="224" t="s">
        <v>41</v>
      </c>
      <c r="K35" s="224" t="s">
        <v>329</v>
      </c>
    </row>
    <row r="36" spans="1:11" s="52" customFormat="1" ht="45" customHeight="1">
      <c r="A36"/>
      <c r="B36"/>
      <c r="D36" s="224" t="s">
        <v>329</v>
      </c>
      <c r="E36" s="224" t="s">
        <v>41</v>
      </c>
      <c r="F36" s="224" t="s">
        <v>41</v>
      </c>
      <c r="G36" s="224" t="s">
        <v>41</v>
      </c>
      <c r="H36" s="224" t="s">
        <v>41</v>
      </c>
      <c r="I36" s="224" t="s">
        <v>41</v>
      </c>
      <c r="J36" s="224" t="s">
        <v>41</v>
      </c>
      <c r="K36" s="224" t="s">
        <v>329</v>
      </c>
    </row>
    <row r="37" spans="1:11" s="52" customFormat="1" ht="45" customHeight="1">
      <c r="A37"/>
      <c r="B37"/>
      <c r="D37" s="224" t="s">
        <v>329</v>
      </c>
      <c r="E37" s="224" t="s">
        <v>41</v>
      </c>
      <c r="F37" s="224" t="s">
        <v>41</v>
      </c>
      <c r="G37" s="224" t="s">
        <v>41</v>
      </c>
      <c r="H37" s="224" t="s">
        <v>41</v>
      </c>
      <c r="I37" s="224" t="s">
        <v>41</v>
      </c>
      <c r="J37" s="224" t="s">
        <v>41</v>
      </c>
      <c r="K37" s="224" t="s">
        <v>329</v>
      </c>
    </row>
    <row r="38" spans="1:11" s="52" customFormat="1" ht="45" customHeight="1">
      <c r="A38"/>
      <c r="B38"/>
      <c r="D38" s="224" t="s">
        <v>329</v>
      </c>
      <c r="E38" s="224" t="s">
        <v>41</v>
      </c>
      <c r="F38" s="224" t="s">
        <v>41</v>
      </c>
      <c r="G38" s="224" t="s">
        <v>41</v>
      </c>
      <c r="H38" s="224" t="s">
        <v>41</v>
      </c>
      <c r="I38" s="224" t="s">
        <v>41</v>
      </c>
      <c r="J38" s="224" t="s">
        <v>41</v>
      </c>
      <c r="K38" s="224" t="s">
        <v>329</v>
      </c>
    </row>
    <row r="39" spans="1:11" s="52" customFormat="1" ht="45" customHeight="1">
      <c r="A39"/>
      <c r="B39"/>
      <c r="D39" s="224" t="s">
        <v>329</v>
      </c>
      <c r="E39" s="224" t="s">
        <v>41</v>
      </c>
      <c r="F39" s="224" t="s">
        <v>41</v>
      </c>
      <c r="G39" s="224" t="s">
        <v>41</v>
      </c>
      <c r="H39" s="224" t="s">
        <v>41</v>
      </c>
      <c r="I39" s="224" t="s">
        <v>41</v>
      </c>
      <c r="J39" s="224" t="s">
        <v>41</v>
      </c>
      <c r="K39" s="224" t="s">
        <v>329</v>
      </c>
    </row>
    <row r="40" spans="1:11" s="52" customFormat="1" ht="45" customHeight="1">
      <c r="A40"/>
      <c r="B40"/>
      <c r="D40" s="224" t="s">
        <v>329</v>
      </c>
      <c r="E40" s="224" t="s">
        <v>41</v>
      </c>
      <c r="F40" s="224" t="s">
        <v>41</v>
      </c>
      <c r="G40" s="224" t="s">
        <v>41</v>
      </c>
      <c r="H40" s="224" t="s">
        <v>41</v>
      </c>
      <c r="I40" s="224" t="s">
        <v>41</v>
      </c>
      <c r="J40" s="224" t="s">
        <v>41</v>
      </c>
      <c r="K40" s="224" t="s">
        <v>329</v>
      </c>
    </row>
    <row r="41" spans="1:11" s="52" customFormat="1" ht="45" customHeight="1">
      <c r="A41"/>
      <c r="B41"/>
      <c r="D41" s="224" t="s">
        <v>329</v>
      </c>
      <c r="E41" s="224" t="s">
        <v>41</v>
      </c>
      <c r="F41" s="224" t="s">
        <v>41</v>
      </c>
      <c r="G41" s="224" t="s">
        <v>41</v>
      </c>
      <c r="H41" s="224" t="s">
        <v>41</v>
      </c>
      <c r="I41" s="224" t="s">
        <v>41</v>
      </c>
      <c r="J41" s="224" t="s">
        <v>41</v>
      </c>
      <c r="K41" s="224" t="s">
        <v>329</v>
      </c>
    </row>
    <row r="42" spans="1:11" s="52" customFormat="1" ht="45" customHeight="1">
      <c r="A42"/>
      <c r="B42"/>
      <c r="D42" s="224" t="s">
        <v>329</v>
      </c>
      <c r="E42" s="224" t="s">
        <v>41</v>
      </c>
      <c r="F42" s="224" t="s">
        <v>41</v>
      </c>
      <c r="G42" s="224" t="s">
        <v>41</v>
      </c>
      <c r="H42" s="224" t="s">
        <v>41</v>
      </c>
      <c r="I42" s="224" t="s">
        <v>41</v>
      </c>
      <c r="J42" s="224" t="s">
        <v>41</v>
      </c>
      <c r="K42" s="224" t="s">
        <v>329</v>
      </c>
    </row>
    <row r="43" spans="1:11" s="52" customFormat="1" ht="45" customHeight="1">
      <c r="A43"/>
      <c r="B43"/>
      <c r="D43" s="224" t="s">
        <v>329</v>
      </c>
      <c r="E43" s="224" t="s">
        <v>41</v>
      </c>
      <c r="F43" s="224" t="s">
        <v>41</v>
      </c>
      <c r="G43" s="224" t="s">
        <v>41</v>
      </c>
      <c r="H43" s="224" t="s">
        <v>41</v>
      </c>
      <c r="I43" s="224" t="s">
        <v>41</v>
      </c>
      <c r="J43" s="224" t="s">
        <v>41</v>
      </c>
      <c r="K43" s="224" t="s">
        <v>329</v>
      </c>
    </row>
    <row r="44" spans="1:11" s="52" customFormat="1" ht="45" customHeight="1">
      <c r="A44"/>
      <c r="B44"/>
      <c r="D44" s="224" t="s">
        <v>329</v>
      </c>
      <c r="E44" s="224" t="s">
        <v>41</v>
      </c>
      <c r="F44" s="224" t="s">
        <v>41</v>
      </c>
      <c r="G44" s="224" t="s">
        <v>41</v>
      </c>
      <c r="H44" s="224" t="s">
        <v>41</v>
      </c>
      <c r="I44" s="224" t="s">
        <v>41</v>
      </c>
      <c r="J44" s="224" t="s">
        <v>41</v>
      </c>
      <c r="K44" s="224" t="s">
        <v>329</v>
      </c>
    </row>
    <row r="45" spans="1:11" s="52" customFormat="1" ht="45" customHeight="1">
      <c r="A45"/>
      <c r="B45"/>
      <c r="D45" s="224" t="s">
        <v>329</v>
      </c>
      <c r="E45" s="224" t="s">
        <v>41</v>
      </c>
      <c r="F45" s="224" t="s">
        <v>41</v>
      </c>
      <c r="G45" s="224" t="s">
        <v>41</v>
      </c>
      <c r="H45" s="224" t="s">
        <v>41</v>
      </c>
      <c r="I45" s="224" t="s">
        <v>41</v>
      </c>
      <c r="J45" s="224" t="s">
        <v>41</v>
      </c>
      <c r="K45" s="224" t="s">
        <v>329</v>
      </c>
    </row>
    <row r="46" spans="1:11" s="52" customFormat="1" ht="45" customHeight="1">
      <c r="A46"/>
      <c r="B46"/>
      <c r="D46" s="224" t="s">
        <v>329</v>
      </c>
      <c r="E46" s="224" t="s">
        <v>41</v>
      </c>
      <c r="F46" s="224" t="s">
        <v>41</v>
      </c>
      <c r="G46" s="224" t="s">
        <v>41</v>
      </c>
      <c r="H46" s="224" t="s">
        <v>41</v>
      </c>
      <c r="I46" s="224" t="s">
        <v>41</v>
      </c>
      <c r="J46" s="224" t="s">
        <v>41</v>
      </c>
      <c r="K46" s="224" t="s">
        <v>329</v>
      </c>
    </row>
    <row r="47" spans="1:11" s="52" customFormat="1" ht="45" customHeight="1">
      <c r="A47"/>
      <c r="B47"/>
      <c r="D47" s="224" t="s">
        <v>329</v>
      </c>
      <c r="E47" s="224" t="s">
        <v>41</v>
      </c>
      <c r="F47" s="224" t="s">
        <v>41</v>
      </c>
      <c r="G47" s="224" t="s">
        <v>41</v>
      </c>
      <c r="H47" s="224" t="s">
        <v>41</v>
      </c>
      <c r="I47" s="224" t="s">
        <v>41</v>
      </c>
      <c r="J47" s="224" t="s">
        <v>41</v>
      </c>
      <c r="K47" s="224" t="s">
        <v>329</v>
      </c>
    </row>
    <row r="48" spans="1:11" s="52" customFormat="1" ht="45" customHeight="1">
      <c r="A48"/>
      <c r="B48"/>
      <c r="D48" s="224" t="s">
        <v>329</v>
      </c>
      <c r="E48" s="224" t="s">
        <v>41</v>
      </c>
      <c r="F48" s="224" t="s">
        <v>41</v>
      </c>
      <c r="G48" s="224" t="s">
        <v>41</v>
      </c>
      <c r="H48" s="224" t="s">
        <v>41</v>
      </c>
      <c r="I48" s="224" t="s">
        <v>41</v>
      </c>
      <c r="J48" s="224" t="s">
        <v>41</v>
      </c>
      <c r="K48" s="224" t="s">
        <v>329</v>
      </c>
    </row>
    <row r="49" spans="1:11" s="52" customFormat="1" ht="45" customHeight="1">
      <c r="A49"/>
      <c r="B49"/>
      <c r="D49" s="224" t="s">
        <v>329</v>
      </c>
      <c r="E49" s="224" t="s">
        <v>41</v>
      </c>
      <c r="F49" s="224" t="s">
        <v>41</v>
      </c>
      <c r="G49" s="224" t="s">
        <v>41</v>
      </c>
      <c r="H49" s="224" t="s">
        <v>41</v>
      </c>
      <c r="I49" s="224" t="s">
        <v>41</v>
      </c>
      <c r="J49" s="224" t="s">
        <v>41</v>
      </c>
      <c r="K49" s="224" t="s">
        <v>329</v>
      </c>
    </row>
    <row r="50" spans="1:11" s="52" customFormat="1" ht="45" customHeight="1">
      <c r="A50"/>
      <c r="B50"/>
      <c r="D50" s="224" t="s">
        <v>329</v>
      </c>
      <c r="E50" s="224" t="s">
        <v>41</v>
      </c>
      <c r="F50" s="224" t="s">
        <v>41</v>
      </c>
      <c r="G50" s="224" t="s">
        <v>41</v>
      </c>
      <c r="H50" s="224" t="s">
        <v>41</v>
      </c>
      <c r="I50" s="224" t="s">
        <v>41</v>
      </c>
      <c r="J50" s="224" t="s">
        <v>41</v>
      </c>
      <c r="K50" s="224" t="s">
        <v>329</v>
      </c>
    </row>
    <row r="51" spans="1:11" s="52" customFormat="1" ht="45" customHeight="1">
      <c r="A51"/>
      <c r="B51"/>
      <c r="D51" s="224" t="s">
        <v>329</v>
      </c>
      <c r="E51" s="224" t="s">
        <v>41</v>
      </c>
      <c r="F51" s="224" t="s">
        <v>41</v>
      </c>
      <c r="G51" s="224" t="s">
        <v>41</v>
      </c>
      <c r="H51" s="224" t="s">
        <v>41</v>
      </c>
      <c r="I51" s="224" t="s">
        <v>41</v>
      </c>
      <c r="J51" s="224" t="s">
        <v>41</v>
      </c>
      <c r="K51" s="224" t="s">
        <v>329</v>
      </c>
    </row>
    <row r="52" spans="1:11" s="52" customFormat="1" ht="45" customHeight="1">
      <c r="A52"/>
      <c r="B52"/>
      <c r="D52" s="224" t="s">
        <v>329</v>
      </c>
      <c r="E52" s="224" t="s">
        <v>41</v>
      </c>
      <c r="F52" s="224" t="s">
        <v>41</v>
      </c>
      <c r="G52" s="224" t="s">
        <v>41</v>
      </c>
      <c r="H52" s="224" t="s">
        <v>41</v>
      </c>
      <c r="I52" s="224" t="s">
        <v>41</v>
      </c>
      <c r="J52" s="224" t="s">
        <v>41</v>
      </c>
      <c r="K52" s="224" t="s">
        <v>329</v>
      </c>
    </row>
    <row r="53" spans="1:11" s="52" customFormat="1" ht="45" customHeight="1">
      <c r="A53"/>
      <c r="B53"/>
      <c r="D53" s="224" t="s">
        <v>329</v>
      </c>
      <c r="E53" s="224" t="s">
        <v>41</v>
      </c>
      <c r="F53" s="224" t="s">
        <v>41</v>
      </c>
      <c r="G53" s="224" t="s">
        <v>41</v>
      </c>
      <c r="H53" s="224" t="s">
        <v>41</v>
      </c>
      <c r="I53" s="224" t="s">
        <v>41</v>
      </c>
      <c r="J53" s="224" t="s">
        <v>41</v>
      </c>
      <c r="K53" s="224" t="s">
        <v>329</v>
      </c>
    </row>
    <row r="54" spans="1:11" s="52" customFormat="1" ht="45" customHeight="1">
      <c r="A54"/>
      <c r="B54"/>
      <c r="D54" s="224" t="s">
        <v>329</v>
      </c>
      <c r="E54" s="224" t="s">
        <v>41</v>
      </c>
      <c r="F54" s="224" t="s">
        <v>41</v>
      </c>
      <c r="G54" s="224" t="s">
        <v>41</v>
      </c>
      <c r="H54" s="224" t="s">
        <v>41</v>
      </c>
      <c r="I54" s="224" t="s">
        <v>41</v>
      </c>
      <c r="J54" s="224" t="s">
        <v>41</v>
      </c>
      <c r="K54" s="224" t="s">
        <v>329</v>
      </c>
    </row>
    <row r="55" spans="1:11" s="52" customFormat="1" ht="45" customHeight="1">
      <c r="A55"/>
      <c r="B55"/>
      <c r="D55" s="224" t="s">
        <v>329</v>
      </c>
      <c r="E55" s="224" t="s">
        <v>41</v>
      </c>
      <c r="F55" s="224" t="s">
        <v>41</v>
      </c>
      <c r="G55" s="224" t="s">
        <v>41</v>
      </c>
      <c r="H55" s="224" t="s">
        <v>41</v>
      </c>
      <c r="I55" s="224" t="s">
        <v>41</v>
      </c>
      <c r="J55" s="224" t="s">
        <v>41</v>
      </c>
      <c r="K55" s="224" t="s">
        <v>329</v>
      </c>
    </row>
    <row r="56" spans="1:11" s="52" customFormat="1" ht="45" customHeight="1">
      <c r="A56"/>
      <c r="B56"/>
      <c r="D56" s="224" t="s">
        <v>329</v>
      </c>
      <c r="E56" s="224" t="s">
        <v>41</v>
      </c>
      <c r="F56" s="224" t="s">
        <v>41</v>
      </c>
      <c r="G56" s="224" t="s">
        <v>41</v>
      </c>
      <c r="H56" s="224" t="s">
        <v>41</v>
      </c>
      <c r="I56" s="224" t="s">
        <v>41</v>
      </c>
      <c r="J56" s="224" t="s">
        <v>41</v>
      </c>
      <c r="K56" s="224" t="s">
        <v>329</v>
      </c>
    </row>
    <row r="57" spans="1:11" s="52" customFormat="1" ht="45" customHeight="1">
      <c r="A57"/>
      <c r="B57"/>
      <c r="D57" s="224" t="s">
        <v>329</v>
      </c>
      <c r="E57" s="224" t="s">
        <v>41</v>
      </c>
      <c r="F57" s="224" t="s">
        <v>41</v>
      </c>
      <c r="G57" s="224" t="s">
        <v>41</v>
      </c>
      <c r="H57" s="224" t="s">
        <v>41</v>
      </c>
      <c r="I57" s="224" t="s">
        <v>41</v>
      </c>
      <c r="J57" s="224" t="s">
        <v>41</v>
      </c>
      <c r="K57" s="224" t="s">
        <v>329</v>
      </c>
    </row>
    <row r="58" spans="1:11" s="52" customFormat="1" ht="45" customHeight="1">
      <c r="A58"/>
      <c r="B58"/>
      <c r="D58" s="224" t="s">
        <v>329</v>
      </c>
      <c r="E58" s="224" t="s">
        <v>41</v>
      </c>
      <c r="F58" s="224" t="s">
        <v>41</v>
      </c>
      <c r="G58" s="224" t="s">
        <v>41</v>
      </c>
      <c r="H58" s="224" t="s">
        <v>41</v>
      </c>
      <c r="I58" s="224" t="s">
        <v>41</v>
      </c>
      <c r="J58" s="224" t="s">
        <v>41</v>
      </c>
      <c r="K58" s="224" t="s">
        <v>329</v>
      </c>
    </row>
    <row r="59" spans="1:11" s="52" customFormat="1" ht="45" customHeight="1">
      <c r="A59"/>
      <c r="B59"/>
      <c r="D59" s="224" t="s">
        <v>329</v>
      </c>
      <c r="E59" s="224" t="s">
        <v>41</v>
      </c>
      <c r="F59" s="224" t="s">
        <v>41</v>
      </c>
      <c r="G59" s="224" t="s">
        <v>41</v>
      </c>
      <c r="H59" s="224" t="s">
        <v>41</v>
      </c>
      <c r="I59" s="224" t="s">
        <v>41</v>
      </c>
      <c r="J59" s="224" t="s">
        <v>41</v>
      </c>
      <c r="K59" s="224" t="s">
        <v>329</v>
      </c>
    </row>
    <row r="60" spans="1:11" s="52" customFormat="1" ht="45" customHeight="1">
      <c r="A60"/>
      <c r="B60"/>
      <c r="D60" s="224" t="s">
        <v>329</v>
      </c>
      <c r="E60" s="224" t="s">
        <v>41</v>
      </c>
      <c r="F60" s="224" t="s">
        <v>41</v>
      </c>
      <c r="G60" s="224" t="s">
        <v>41</v>
      </c>
      <c r="H60" s="224" t="s">
        <v>41</v>
      </c>
      <c r="I60" s="224" t="s">
        <v>41</v>
      </c>
      <c r="J60" s="224" t="s">
        <v>41</v>
      </c>
      <c r="K60" s="224" t="s">
        <v>329</v>
      </c>
    </row>
    <row r="61" spans="1:11" s="52" customFormat="1" ht="45" customHeight="1">
      <c r="A61"/>
      <c r="B61"/>
      <c r="D61" s="224" t="s">
        <v>329</v>
      </c>
      <c r="E61" s="224" t="s">
        <v>41</v>
      </c>
      <c r="F61" s="224" t="s">
        <v>41</v>
      </c>
      <c r="G61" s="224" t="s">
        <v>41</v>
      </c>
      <c r="H61" s="224" t="s">
        <v>41</v>
      </c>
      <c r="I61" s="224" t="s">
        <v>41</v>
      </c>
      <c r="J61" s="224" t="s">
        <v>41</v>
      </c>
      <c r="K61" s="224" t="s">
        <v>329</v>
      </c>
    </row>
    <row r="62" spans="1:11" s="52" customFormat="1" ht="45" customHeight="1">
      <c r="A62"/>
      <c r="B62"/>
      <c r="D62" s="224" t="s">
        <v>329</v>
      </c>
      <c r="E62" s="224" t="s">
        <v>41</v>
      </c>
      <c r="F62" s="224" t="s">
        <v>41</v>
      </c>
      <c r="G62" s="224" t="s">
        <v>41</v>
      </c>
      <c r="H62" s="224" t="s">
        <v>41</v>
      </c>
      <c r="I62" s="224" t="s">
        <v>41</v>
      </c>
      <c r="J62" s="224" t="s">
        <v>41</v>
      </c>
      <c r="K62" s="224" t="s">
        <v>329</v>
      </c>
    </row>
    <row r="63" spans="1:11" s="52" customFormat="1" ht="45" customHeight="1">
      <c r="A63"/>
      <c r="B63"/>
      <c r="D63" s="224" t="s">
        <v>329</v>
      </c>
      <c r="E63" s="224" t="s">
        <v>41</v>
      </c>
      <c r="F63" s="224" t="s">
        <v>41</v>
      </c>
      <c r="G63" s="224" t="s">
        <v>41</v>
      </c>
      <c r="H63" s="224" t="s">
        <v>41</v>
      </c>
      <c r="I63" s="224" t="s">
        <v>41</v>
      </c>
      <c r="J63" s="224" t="s">
        <v>41</v>
      </c>
      <c r="K63" s="224" t="s">
        <v>329</v>
      </c>
    </row>
    <row r="64" spans="1:11" s="52" customFormat="1" ht="45" customHeight="1">
      <c r="A64"/>
      <c r="B64"/>
      <c r="D64" s="224" t="s">
        <v>329</v>
      </c>
      <c r="E64" s="224" t="s">
        <v>41</v>
      </c>
      <c r="F64" s="224" t="s">
        <v>41</v>
      </c>
      <c r="G64" s="224" t="s">
        <v>41</v>
      </c>
      <c r="H64" s="224" t="s">
        <v>41</v>
      </c>
      <c r="I64" s="224" t="s">
        <v>41</v>
      </c>
      <c r="J64" s="224" t="s">
        <v>41</v>
      </c>
      <c r="K64" s="224" t="s">
        <v>329</v>
      </c>
    </row>
    <row r="65" spans="1:11" s="52" customFormat="1" ht="45" customHeight="1">
      <c r="A65"/>
      <c r="B65"/>
      <c r="D65" s="224" t="s">
        <v>329</v>
      </c>
      <c r="E65" s="224" t="s">
        <v>41</v>
      </c>
      <c r="F65" s="224" t="s">
        <v>41</v>
      </c>
      <c r="G65" s="224" t="s">
        <v>41</v>
      </c>
      <c r="H65" s="224" t="s">
        <v>41</v>
      </c>
      <c r="I65" s="224" t="s">
        <v>41</v>
      </c>
      <c r="J65" s="224" t="s">
        <v>41</v>
      </c>
      <c r="K65" s="224" t="s">
        <v>329</v>
      </c>
    </row>
    <row r="66" spans="1:11" s="52" customFormat="1" ht="45" customHeight="1">
      <c r="A66"/>
      <c r="B66"/>
      <c r="D66" s="224" t="s">
        <v>329</v>
      </c>
      <c r="E66" s="224" t="s">
        <v>41</v>
      </c>
      <c r="F66" s="224" t="s">
        <v>41</v>
      </c>
      <c r="G66" s="224" t="s">
        <v>41</v>
      </c>
      <c r="H66" s="224" t="s">
        <v>41</v>
      </c>
      <c r="I66" s="224" t="s">
        <v>41</v>
      </c>
      <c r="J66" s="224" t="s">
        <v>41</v>
      </c>
      <c r="K66" s="224" t="s">
        <v>329</v>
      </c>
    </row>
    <row r="67" spans="1:11" s="52" customFormat="1" ht="45" customHeight="1">
      <c r="A67"/>
      <c r="B67"/>
      <c r="D67" s="224" t="s">
        <v>329</v>
      </c>
      <c r="E67" s="224" t="s">
        <v>41</v>
      </c>
      <c r="F67" s="224" t="s">
        <v>41</v>
      </c>
      <c r="G67" s="224" t="s">
        <v>41</v>
      </c>
      <c r="H67" s="224" t="s">
        <v>41</v>
      </c>
      <c r="I67" s="224" t="s">
        <v>41</v>
      </c>
      <c r="J67" s="224" t="s">
        <v>41</v>
      </c>
      <c r="K67" s="224" t="s">
        <v>329</v>
      </c>
    </row>
    <row r="68" spans="1:11" s="52" customFormat="1" ht="45" customHeight="1">
      <c r="A68"/>
      <c r="B68"/>
      <c r="D68" s="224" t="s">
        <v>329</v>
      </c>
      <c r="E68" s="224" t="s">
        <v>41</v>
      </c>
      <c r="F68" s="224" t="s">
        <v>41</v>
      </c>
      <c r="G68" s="224" t="s">
        <v>41</v>
      </c>
      <c r="H68" s="224" t="s">
        <v>41</v>
      </c>
      <c r="I68" s="224" t="s">
        <v>41</v>
      </c>
      <c r="J68" s="224" t="s">
        <v>41</v>
      </c>
      <c r="K68" s="224" t="s">
        <v>329</v>
      </c>
    </row>
    <row r="69" spans="1:11" s="52" customFormat="1" ht="45" customHeight="1">
      <c r="A69"/>
      <c r="B69"/>
      <c r="D69" s="224" t="s">
        <v>329</v>
      </c>
      <c r="E69" s="224" t="s">
        <v>41</v>
      </c>
      <c r="F69" s="224" t="s">
        <v>41</v>
      </c>
      <c r="G69" s="224" t="s">
        <v>41</v>
      </c>
      <c r="H69" s="224" t="s">
        <v>41</v>
      </c>
      <c r="I69" s="224" t="s">
        <v>41</v>
      </c>
      <c r="J69" s="224" t="s">
        <v>41</v>
      </c>
      <c r="K69" s="224" t="s">
        <v>329</v>
      </c>
    </row>
    <row r="70" spans="1:11" s="52" customFormat="1" ht="45" customHeight="1">
      <c r="A70"/>
      <c r="B70"/>
      <c r="D70" s="224" t="s">
        <v>329</v>
      </c>
      <c r="E70" s="224" t="s">
        <v>41</v>
      </c>
      <c r="F70" s="224" t="s">
        <v>41</v>
      </c>
      <c r="G70" s="224" t="s">
        <v>41</v>
      </c>
      <c r="H70" s="224" t="s">
        <v>41</v>
      </c>
      <c r="I70" s="224" t="s">
        <v>41</v>
      </c>
      <c r="J70" s="224" t="s">
        <v>41</v>
      </c>
      <c r="K70" s="224" t="s">
        <v>329</v>
      </c>
    </row>
    <row r="71" spans="1:11" s="52" customFormat="1" ht="45" customHeight="1">
      <c r="A71"/>
      <c r="B71"/>
      <c r="D71" s="224" t="s">
        <v>329</v>
      </c>
      <c r="E71" s="224" t="s">
        <v>41</v>
      </c>
      <c r="F71" s="224" t="s">
        <v>41</v>
      </c>
      <c r="G71" s="224" t="s">
        <v>41</v>
      </c>
      <c r="H71" s="224" t="s">
        <v>41</v>
      </c>
      <c r="I71" s="224" t="s">
        <v>41</v>
      </c>
      <c r="J71" s="224" t="s">
        <v>41</v>
      </c>
      <c r="K71" s="224" t="s">
        <v>329</v>
      </c>
    </row>
    <row r="72" spans="1:11" s="52" customFormat="1" ht="45" customHeight="1">
      <c r="A72"/>
      <c r="B72"/>
      <c r="D72" s="224" t="s">
        <v>329</v>
      </c>
      <c r="E72" s="224" t="s">
        <v>41</v>
      </c>
      <c r="F72" s="224" t="s">
        <v>41</v>
      </c>
      <c r="G72" s="224" t="s">
        <v>41</v>
      </c>
      <c r="H72" s="224" t="s">
        <v>41</v>
      </c>
      <c r="I72" s="224" t="s">
        <v>41</v>
      </c>
      <c r="J72" s="224" t="s">
        <v>41</v>
      </c>
      <c r="K72" s="224" t="s">
        <v>329</v>
      </c>
    </row>
    <row r="73" spans="1:11" s="52" customFormat="1" ht="45" customHeight="1">
      <c r="A73"/>
      <c r="B73"/>
      <c r="D73" s="224" t="s">
        <v>329</v>
      </c>
      <c r="E73" s="224" t="s">
        <v>41</v>
      </c>
      <c r="F73" s="224" t="s">
        <v>41</v>
      </c>
      <c r="G73" s="224" t="s">
        <v>41</v>
      </c>
      <c r="H73" s="224" t="s">
        <v>41</v>
      </c>
      <c r="I73" s="224" t="s">
        <v>41</v>
      </c>
      <c r="J73" s="224" t="s">
        <v>41</v>
      </c>
      <c r="K73" s="224" t="s">
        <v>329</v>
      </c>
    </row>
    <row r="74" spans="1:11" s="52" customFormat="1" ht="45" customHeight="1">
      <c r="A74"/>
      <c r="B74"/>
      <c r="D74" s="224" t="s">
        <v>329</v>
      </c>
      <c r="E74" s="224" t="s">
        <v>41</v>
      </c>
      <c r="F74" s="224" t="s">
        <v>41</v>
      </c>
      <c r="G74" s="224" t="s">
        <v>41</v>
      </c>
      <c r="H74" s="224" t="s">
        <v>41</v>
      </c>
      <c r="I74" s="224" t="s">
        <v>41</v>
      </c>
      <c r="J74" s="224" t="s">
        <v>41</v>
      </c>
      <c r="K74" s="224" t="s">
        <v>329</v>
      </c>
    </row>
    <row r="75" spans="1:11" s="52" customFormat="1" ht="45" customHeight="1">
      <c r="A75"/>
      <c r="B75"/>
      <c r="D75" s="224" t="s">
        <v>329</v>
      </c>
      <c r="E75" s="224" t="s">
        <v>41</v>
      </c>
      <c r="F75" s="224" t="s">
        <v>41</v>
      </c>
      <c r="G75" s="224" t="s">
        <v>41</v>
      </c>
      <c r="H75" s="224" t="s">
        <v>41</v>
      </c>
      <c r="I75" s="224" t="s">
        <v>41</v>
      </c>
      <c r="J75" s="224" t="s">
        <v>41</v>
      </c>
      <c r="K75" s="224" t="s">
        <v>329</v>
      </c>
    </row>
    <row r="76" spans="1:11" s="52" customFormat="1" ht="45" customHeight="1">
      <c r="A76"/>
      <c r="B76"/>
      <c r="D76" s="224" t="s">
        <v>329</v>
      </c>
      <c r="E76" s="224" t="s">
        <v>41</v>
      </c>
      <c r="F76" s="224" t="s">
        <v>41</v>
      </c>
      <c r="G76" s="224" t="s">
        <v>41</v>
      </c>
      <c r="H76" s="224" t="s">
        <v>41</v>
      </c>
      <c r="I76" s="224" t="s">
        <v>41</v>
      </c>
      <c r="J76" s="224" t="s">
        <v>41</v>
      </c>
      <c r="K76" s="224" t="s">
        <v>329</v>
      </c>
    </row>
    <row r="77" spans="1:11" s="52" customFormat="1" ht="45" customHeight="1">
      <c r="A77"/>
      <c r="B77"/>
      <c r="D77" s="224" t="s">
        <v>329</v>
      </c>
      <c r="E77" s="224" t="s">
        <v>41</v>
      </c>
      <c r="F77" s="224" t="s">
        <v>41</v>
      </c>
      <c r="G77" s="224" t="s">
        <v>41</v>
      </c>
      <c r="H77" s="224" t="s">
        <v>41</v>
      </c>
      <c r="I77" s="224" t="s">
        <v>41</v>
      </c>
      <c r="J77" s="224" t="s">
        <v>41</v>
      </c>
      <c r="K77" s="224" t="s">
        <v>329</v>
      </c>
    </row>
    <row r="78" spans="1:11" s="52" customFormat="1" ht="45" customHeight="1">
      <c r="A78"/>
      <c r="B78"/>
      <c r="D78" s="224" t="s">
        <v>329</v>
      </c>
      <c r="E78" s="224" t="s">
        <v>41</v>
      </c>
      <c r="F78" s="224" t="s">
        <v>41</v>
      </c>
      <c r="G78" s="224" t="s">
        <v>41</v>
      </c>
      <c r="H78" s="224" t="s">
        <v>41</v>
      </c>
      <c r="I78" s="224" t="s">
        <v>41</v>
      </c>
      <c r="J78" s="224" t="s">
        <v>41</v>
      </c>
      <c r="K78" s="224" t="s">
        <v>329</v>
      </c>
    </row>
    <row r="79" spans="1:11" s="52" customFormat="1" ht="45" customHeight="1">
      <c r="A79"/>
      <c r="B79"/>
      <c r="D79" s="224" t="s">
        <v>329</v>
      </c>
      <c r="E79" s="224" t="s">
        <v>41</v>
      </c>
      <c r="F79" s="224" t="s">
        <v>41</v>
      </c>
      <c r="G79" s="224" t="s">
        <v>41</v>
      </c>
      <c r="H79" s="224" t="s">
        <v>41</v>
      </c>
      <c r="I79" s="224" t="s">
        <v>41</v>
      </c>
      <c r="J79" s="224" t="s">
        <v>41</v>
      </c>
      <c r="K79" s="224" t="s">
        <v>329</v>
      </c>
    </row>
    <row r="80" spans="1:11" s="52" customFormat="1" ht="45" customHeight="1">
      <c r="A80"/>
      <c r="B80"/>
      <c r="D80" s="224" t="s">
        <v>329</v>
      </c>
      <c r="E80" s="224" t="s">
        <v>41</v>
      </c>
      <c r="F80" s="224" t="s">
        <v>41</v>
      </c>
      <c r="G80" s="224" t="s">
        <v>41</v>
      </c>
      <c r="H80" s="224" t="s">
        <v>41</v>
      </c>
      <c r="I80" s="224" t="s">
        <v>41</v>
      </c>
      <c r="J80" s="224" t="s">
        <v>41</v>
      </c>
      <c r="K80" s="224" t="s">
        <v>329</v>
      </c>
    </row>
    <row r="81" spans="1:11" s="52" customFormat="1" ht="45" customHeight="1">
      <c r="A81"/>
      <c r="B81"/>
      <c r="D81" s="224" t="s">
        <v>329</v>
      </c>
      <c r="E81" s="224" t="s">
        <v>41</v>
      </c>
      <c r="F81" s="224" t="s">
        <v>41</v>
      </c>
      <c r="G81" s="224" t="s">
        <v>41</v>
      </c>
      <c r="H81" s="224" t="s">
        <v>41</v>
      </c>
      <c r="I81" s="224" t="s">
        <v>41</v>
      </c>
      <c r="J81" s="224" t="s">
        <v>41</v>
      </c>
      <c r="K81" s="224" t="s">
        <v>329</v>
      </c>
    </row>
    <row r="82" spans="1:11" s="52" customFormat="1" ht="45" customHeight="1">
      <c r="A82"/>
      <c r="B82"/>
      <c r="D82" s="224" t="s">
        <v>329</v>
      </c>
      <c r="E82" s="224" t="s">
        <v>41</v>
      </c>
      <c r="F82" s="224" t="s">
        <v>41</v>
      </c>
      <c r="G82" s="224" t="s">
        <v>41</v>
      </c>
      <c r="H82" s="224" t="s">
        <v>41</v>
      </c>
      <c r="I82" s="224" t="s">
        <v>41</v>
      </c>
      <c r="J82" s="224" t="s">
        <v>41</v>
      </c>
      <c r="K82" s="224" t="s">
        <v>329</v>
      </c>
    </row>
    <row r="83" spans="1:11" s="52" customFormat="1" ht="45" customHeight="1">
      <c r="A83"/>
      <c r="B83"/>
      <c r="D83" s="224" t="s">
        <v>329</v>
      </c>
      <c r="E83" s="224" t="s">
        <v>41</v>
      </c>
      <c r="F83" s="224" t="s">
        <v>41</v>
      </c>
      <c r="G83" s="224" t="s">
        <v>41</v>
      </c>
      <c r="H83" s="224" t="s">
        <v>41</v>
      </c>
      <c r="I83" s="224" t="s">
        <v>41</v>
      </c>
      <c r="J83" s="224" t="s">
        <v>41</v>
      </c>
      <c r="K83" s="224" t="s">
        <v>329</v>
      </c>
    </row>
    <row r="84" spans="1:11" s="52" customFormat="1" ht="45" customHeight="1">
      <c r="A84"/>
      <c r="B84"/>
      <c r="D84" s="224" t="s">
        <v>329</v>
      </c>
      <c r="E84" s="224" t="s">
        <v>41</v>
      </c>
      <c r="F84" s="224" t="s">
        <v>41</v>
      </c>
      <c r="G84" s="224" t="s">
        <v>41</v>
      </c>
      <c r="H84" s="224" t="s">
        <v>41</v>
      </c>
      <c r="I84" s="224" t="s">
        <v>41</v>
      </c>
      <c r="J84" s="224" t="s">
        <v>41</v>
      </c>
      <c r="K84" s="224" t="s">
        <v>329</v>
      </c>
    </row>
    <row r="85" spans="1:11" s="52" customFormat="1" ht="45" customHeight="1">
      <c r="A85"/>
      <c r="B85"/>
      <c r="D85" s="224" t="s">
        <v>329</v>
      </c>
      <c r="E85" s="224" t="s">
        <v>41</v>
      </c>
      <c r="F85" s="224" t="s">
        <v>41</v>
      </c>
      <c r="G85" s="224" t="s">
        <v>41</v>
      </c>
      <c r="H85" s="224" t="s">
        <v>41</v>
      </c>
      <c r="I85" s="224" t="s">
        <v>41</v>
      </c>
      <c r="J85" s="224" t="s">
        <v>41</v>
      </c>
      <c r="K85" s="224" t="s">
        <v>329</v>
      </c>
    </row>
    <row r="86" spans="1:11" s="52" customFormat="1" ht="45" customHeight="1">
      <c r="A86"/>
      <c r="B86"/>
      <c r="D86" s="224" t="s">
        <v>329</v>
      </c>
      <c r="E86" s="224" t="s">
        <v>41</v>
      </c>
      <c r="F86" s="224" t="s">
        <v>41</v>
      </c>
      <c r="G86" s="224" t="s">
        <v>41</v>
      </c>
      <c r="H86" s="224" t="s">
        <v>41</v>
      </c>
      <c r="I86" s="224" t="s">
        <v>41</v>
      </c>
      <c r="J86" s="224" t="s">
        <v>41</v>
      </c>
      <c r="K86" s="224" t="s">
        <v>329</v>
      </c>
    </row>
    <row r="87" spans="1:11" s="52" customFormat="1" ht="45" customHeight="1">
      <c r="A87"/>
      <c r="B87"/>
      <c r="D87" s="224" t="s">
        <v>329</v>
      </c>
      <c r="E87" s="224" t="s">
        <v>41</v>
      </c>
      <c r="F87" s="224" t="s">
        <v>41</v>
      </c>
      <c r="G87" s="224" t="s">
        <v>41</v>
      </c>
      <c r="H87" s="224" t="s">
        <v>41</v>
      </c>
      <c r="I87" s="224" t="s">
        <v>41</v>
      </c>
      <c r="J87" s="224" t="s">
        <v>41</v>
      </c>
      <c r="K87" s="224" t="s">
        <v>329</v>
      </c>
    </row>
    <row r="88" spans="1:11" s="52" customFormat="1" ht="45" customHeight="1">
      <c r="A88"/>
      <c r="B88"/>
      <c r="D88" s="224" t="s">
        <v>329</v>
      </c>
      <c r="E88" s="224" t="s">
        <v>41</v>
      </c>
      <c r="F88" s="224" t="s">
        <v>41</v>
      </c>
      <c r="G88" s="224" t="s">
        <v>41</v>
      </c>
      <c r="H88" s="224" t="s">
        <v>41</v>
      </c>
      <c r="I88" s="224" t="s">
        <v>41</v>
      </c>
      <c r="J88" s="224" t="s">
        <v>41</v>
      </c>
      <c r="K88" s="224" t="s">
        <v>329</v>
      </c>
    </row>
    <row r="89" spans="1:11" s="52" customFormat="1" ht="45" customHeight="1">
      <c r="A89"/>
      <c r="B89"/>
      <c r="D89" s="224" t="s">
        <v>329</v>
      </c>
      <c r="E89" s="224" t="s">
        <v>41</v>
      </c>
      <c r="F89" s="224" t="s">
        <v>41</v>
      </c>
      <c r="G89" s="224" t="s">
        <v>41</v>
      </c>
      <c r="H89" s="224" t="s">
        <v>41</v>
      </c>
      <c r="I89" s="224" t="s">
        <v>41</v>
      </c>
      <c r="J89" s="224" t="s">
        <v>41</v>
      </c>
      <c r="K89" s="224" t="s">
        <v>329</v>
      </c>
    </row>
    <row r="90" spans="1:11" s="52" customFormat="1" ht="45" customHeight="1">
      <c r="A90"/>
      <c r="B90"/>
      <c r="D90" s="224" t="s">
        <v>329</v>
      </c>
      <c r="E90" s="224" t="s">
        <v>41</v>
      </c>
      <c r="F90" s="224" t="s">
        <v>41</v>
      </c>
      <c r="G90" s="224" t="s">
        <v>41</v>
      </c>
      <c r="H90" s="224" t="s">
        <v>41</v>
      </c>
      <c r="I90" s="224" t="s">
        <v>41</v>
      </c>
      <c r="J90" s="224" t="s">
        <v>41</v>
      </c>
      <c r="K90" s="224" t="s">
        <v>329</v>
      </c>
    </row>
    <row r="91" spans="1:11" s="52" customFormat="1" ht="45" customHeight="1">
      <c r="A91"/>
      <c r="B91"/>
      <c r="D91" s="224" t="s">
        <v>329</v>
      </c>
      <c r="E91" s="224" t="s">
        <v>41</v>
      </c>
      <c r="F91" s="224" t="s">
        <v>41</v>
      </c>
      <c r="G91" s="224" t="s">
        <v>41</v>
      </c>
      <c r="H91" s="224" t="s">
        <v>41</v>
      </c>
      <c r="I91" s="224" t="s">
        <v>41</v>
      </c>
      <c r="J91" s="224" t="s">
        <v>41</v>
      </c>
      <c r="K91" s="224" t="s">
        <v>329</v>
      </c>
    </row>
    <row r="92" spans="1:11" s="52" customFormat="1" ht="45" customHeight="1">
      <c r="A92"/>
      <c r="B92"/>
      <c r="D92" s="224" t="s">
        <v>329</v>
      </c>
      <c r="E92" s="224" t="s">
        <v>41</v>
      </c>
      <c r="F92" s="224" t="s">
        <v>41</v>
      </c>
      <c r="G92" s="224" t="s">
        <v>41</v>
      </c>
      <c r="H92" s="224" t="s">
        <v>41</v>
      </c>
      <c r="I92" s="224" t="s">
        <v>41</v>
      </c>
      <c r="J92" s="224" t="s">
        <v>41</v>
      </c>
      <c r="K92" s="224" t="s">
        <v>329</v>
      </c>
    </row>
    <row r="93" spans="1:11" s="52" customFormat="1" ht="45" customHeight="1">
      <c r="A93"/>
      <c r="B93"/>
      <c r="D93" s="224" t="s">
        <v>329</v>
      </c>
      <c r="E93" s="224" t="s">
        <v>41</v>
      </c>
      <c r="F93" s="224" t="s">
        <v>41</v>
      </c>
      <c r="G93" s="224" t="s">
        <v>41</v>
      </c>
      <c r="H93" s="224" t="s">
        <v>41</v>
      </c>
      <c r="I93" s="224" t="s">
        <v>41</v>
      </c>
      <c r="J93" s="224" t="s">
        <v>41</v>
      </c>
      <c r="K93" s="224" t="s">
        <v>329</v>
      </c>
    </row>
    <row r="94" spans="1:11" s="52" customFormat="1" ht="45" customHeight="1">
      <c r="A94"/>
      <c r="B94"/>
      <c r="D94" s="224" t="s">
        <v>329</v>
      </c>
      <c r="E94" s="224" t="s">
        <v>41</v>
      </c>
      <c r="F94" s="224" t="s">
        <v>41</v>
      </c>
      <c r="G94" s="224" t="s">
        <v>41</v>
      </c>
      <c r="H94" s="224" t="s">
        <v>41</v>
      </c>
      <c r="I94" s="224" t="s">
        <v>41</v>
      </c>
      <c r="J94" s="224" t="s">
        <v>41</v>
      </c>
      <c r="K94" s="224" t="s">
        <v>329</v>
      </c>
    </row>
    <row r="95" spans="1:11" s="52" customFormat="1" ht="45" customHeight="1">
      <c r="A95"/>
      <c r="B95"/>
      <c r="D95" s="224" t="s">
        <v>329</v>
      </c>
      <c r="E95" s="224" t="s">
        <v>41</v>
      </c>
      <c r="F95" s="224" t="s">
        <v>41</v>
      </c>
      <c r="G95" s="224" t="s">
        <v>41</v>
      </c>
      <c r="H95" s="224" t="s">
        <v>41</v>
      </c>
      <c r="I95" s="224" t="s">
        <v>41</v>
      </c>
      <c r="J95" s="224" t="s">
        <v>41</v>
      </c>
      <c r="K95" s="224" t="s">
        <v>329</v>
      </c>
    </row>
    <row r="96" spans="1:11" s="52" customFormat="1" ht="45" customHeight="1">
      <c r="A96"/>
      <c r="B96"/>
      <c r="D96" s="224" t="s">
        <v>329</v>
      </c>
      <c r="E96" s="224" t="s">
        <v>41</v>
      </c>
      <c r="F96" s="224" t="s">
        <v>41</v>
      </c>
      <c r="G96" s="224" t="s">
        <v>41</v>
      </c>
      <c r="H96" s="224" t="s">
        <v>41</v>
      </c>
      <c r="I96" s="224" t="s">
        <v>41</v>
      </c>
      <c r="J96" s="224" t="s">
        <v>41</v>
      </c>
      <c r="K96" s="224" t="s">
        <v>329</v>
      </c>
    </row>
    <row r="97" spans="1:11" s="52" customFormat="1" ht="45" customHeight="1">
      <c r="A97"/>
      <c r="B97"/>
      <c r="D97" s="224" t="s">
        <v>329</v>
      </c>
      <c r="E97" s="224" t="s">
        <v>41</v>
      </c>
      <c r="F97" s="224" t="s">
        <v>41</v>
      </c>
      <c r="G97" s="224" t="s">
        <v>41</v>
      </c>
      <c r="H97" s="224" t="s">
        <v>41</v>
      </c>
      <c r="I97" s="224" t="s">
        <v>41</v>
      </c>
      <c r="J97" s="224" t="s">
        <v>41</v>
      </c>
      <c r="K97" s="224" t="s">
        <v>329</v>
      </c>
    </row>
    <row r="98" spans="1:11" s="52" customFormat="1" ht="45" customHeight="1">
      <c r="A98"/>
      <c r="B98"/>
      <c r="D98" s="224" t="s">
        <v>329</v>
      </c>
      <c r="E98" s="224" t="s">
        <v>41</v>
      </c>
      <c r="F98" s="224" t="s">
        <v>41</v>
      </c>
      <c r="G98" s="224" t="s">
        <v>41</v>
      </c>
      <c r="H98" s="224" t="s">
        <v>41</v>
      </c>
      <c r="I98" s="224" t="s">
        <v>41</v>
      </c>
      <c r="J98" s="224" t="s">
        <v>41</v>
      </c>
      <c r="K98" s="224" t="s">
        <v>329</v>
      </c>
    </row>
    <row r="99" spans="1:11" s="52" customFormat="1" ht="45" customHeight="1">
      <c r="A99"/>
      <c r="B99"/>
      <c r="D99" s="224" t="s">
        <v>329</v>
      </c>
      <c r="E99" s="224" t="s">
        <v>41</v>
      </c>
      <c r="F99" s="224" t="s">
        <v>41</v>
      </c>
      <c r="G99" s="224" t="s">
        <v>41</v>
      </c>
      <c r="H99" s="224" t="s">
        <v>41</v>
      </c>
      <c r="I99" s="224" t="s">
        <v>41</v>
      </c>
      <c r="J99" s="224" t="s">
        <v>41</v>
      </c>
      <c r="K99" s="224" t="s">
        <v>329</v>
      </c>
    </row>
    <row r="100" spans="1:11" s="52" customFormat="1" ht="45" customHeight="1">
      <c r="A100"/>
      <c r="B100"/>
      <c r="D100" s="224" t="s">
        <v>329</v>
      </c>
      <c r="E100" s="224" t="s">
        <v>41</v>
      </c>
      <c r="F100" s="224" t="s">
        <v>41</v>
      </c>
      <c r="G100" s="224" t="s">
        <v>41</v>
      </c>
      <c r="H100" s="224" t="s">
        <v>41</v>
      </c>
      <c r="I100" s="224" t="s">
        <v>41</v>
      </c>
      <c r="J100" s="224" t="s">
        <v>41</v>
      </c>
      <c r="K100" s="224" t="s">
        <v>329</v>
      </c>
    </row>
    <row r="101" spans="1:11" s="52" customFormat="1" ht="45" customHeight="1">
      <c r="A101"/>
      <c r="B101"/>
      <c r="D101" s="224" t="s">
        <v>329</v>
      </c>
      <c r="E101" s="224" t="s">
        <v>41</v>
      </c>
      <c r="F101" s="224" t="s">
        <v>41</v>
      </c>
      <c r="G101" s="224" t="s">
        <v>41</v>
      </c>
      <c r="H101" s="224" t="s">
        <v>41</v>
      </c>
      <c r="I101" s="224" t="s">
        <v>41</v>
      </c>
      <c r="J101" s="224" t="s">
        <v>41</v>
      </c>
      <c r="K101" s="224" t="s">
        <v>329</v>
      </c>
    </row>
    <row r="102" spans="1:11" s="52" customFormat="1" ht="45" customHeight="1">
      <c r="A102"/>
      <c r="B102"/>
      <c r="D102" s="224" t="s">
        <v>329</v>
      </c>
      <c r="E102" s="224" t="s">
        <v>41</v>
      </c>
      <c r="F102" s="224" t="s">
        <v>41</v>
      </c>
      <c r="G102" s="224" t="s">
        <v>41</v>
      </c>
      <c r="H102" s="224" t="s">
        <v>41</v>
      </c>
      <c r="I102" s="224" t="s">
        <v>41</v>
      </c>
      <c r="J102" s="224" t="s">
        <v>41</v>
      </c>
      <c r="K102" s="224" t="s">
        <v>329</v>
      </c>
    </row>
    <row r="103" spans="1:11" s="52" customFormat="1" ht="45" customHeight="1">
      <c r="A103"/>
      <c r="B103"/>
      <c r="D103" s="224" t="s">
        <v>329</v>
      </c>
      <c r="E103" s="224" t="s">
        <v>41</v>
      </c>
      <c r="F103" s="224" t="s">
        <v>41</v>
      </c>
      <c r="G103" s="224" t="s">
        <v>41</v>
      </c>
      <c r="H103" s="224" t="s">
        <v>41</v>
      </c>
      <c r="I103" s="224" t="s">
        <v>41</v>
      </c>
      <c r="J103" s="224" t="s">
        <v>41</v>
      </c>
      <c r="K103" s="224" t="s">
        <v>329</v>
      </c>
    </row>
    <row r="104" spans="1:11" s="52" customFormat="1" ht="45" customHeight="1">
      <c r="A104"/>
      <c r="B104"/>
      <c r="D104" s="224" t="s">
        <v>329</v>
      </c>
      <c r="E104" s="224" t="s">
        <v>41</v>
      </c>
      <c r="F104" s="224" t="s">
        <v>41</v>
      </c>
      <c r="G104" s="224" t="s">
        <v>41</v>
      </c>
      <c r="H104" s="224" t="s">
        <v>41</v>
      </c>
      <c r="I104" s="224" t="s">
        <v>41</v>
      </c>
      <c r="J104" s="224" t="s">
        <v>41</v>
      </c>
      <c r="K104" s="224" t="s">
        <v>329</v>
      </c>
    </row>
    <row r="105" spans="1:11" s="52" customFormat="1" ht="45" customHeight="1">
      <c r="A105"/>
      <c r="B105"/>
      <c r="D105" s="224" t="s">
        <v>329</v>
      </c>
      <c r="E105" s="224" t="s">
        <v>41</v>
      </c>
      <c r="F105" s="224" t="s">
        <v>41</v>
      </c>
      <c r="G105" s="224" t="s">
        <v>41</v>
      </c>
      <c r="H105" s="224" t="s">
        <v>41</v>
      </c>
      <c r="I105" s="224" t="s">
        <v>41</v>
      </c>
      <c r="J105" s="224" t="s">
        <v>41</v>
      </c>
      <c r="K105" s="224" t="s">
        <v>329</v>
      </c>
    </row>
    <row r="106" spans="1:11" s="52" customFormat="1" ht="45" customHeight="1">
      <c r="A106"/>
      <c r="B106"/>
      <c r="D106" s="224" t="s">
        <v>329</v>
      </c>
      <c r="E106" s="224" t="s">
        <v>41</v>
      </c>
      <c r="F106" s="224" t="s">
        <v>41</v>
      </c>
      <c r="G106" s="224" t="s">
        <v>41</v>
      </c>
      <c r="H106" s="224" t="s">
        <v>41</v>
      </c>
      <c r="I106" s="224" t="s">
        <v>41</v>
      </c>
      <c r="J106" s="224" t="s">
        <v>41</v>
      </c>
      <c r="K106" s="224" t="s">
        <v>329</v>
      </c>
    </row>
    <row r="107" spans="1:11" s="52" customFormat="1" ht="45" customHeight="1">
      <c r="A107"/>
      <c r="B107"/>
      <c r="D107" s="224" t="s">
        <v>329</v>
      </c>
      <c r="E107" s="224" t="s">
        <v>41</v>
      </c>
      <c r="F107" s="224" t="s">
        <v>41</v>
      </c>
      <c r="G107" s="224" t="s">
        <v>41</v>
      </c>
      <c r="H107" s="224" t="s">
        <v>41</v>
      </c>
      <c r="I107" s="224" t="s">
        <v>41</v>
      </c>
      <c r="J107" s="224" t="s">
        <v>41</v>
      </c>
      <c r="K107" s="224" t="s">
        <v>329</v>
      </c>
    </row>
    <row r="108" spans="1:11" s="52" customFormat="1" ht="45" customHeight="1">
      <c r="A108"/>
      <c r="B108"/>
      <c r="D108" s="224" t="s">
        <v>329</v>
      </c>
      <c r="E108" s="224" t="s">
        <v>41</v>
      </c>
      <c r="F108" s="224" t="s">
        <v>41</v>
      </c>
      <c r="G108" s="224" t="s">
        <v>41</v>
      </c>
      <c r="H108" s="224" t="s">
        <v>41</v>
      </c>
      <c r="I108" s="224" t="s">
        <v>41</v>
      </c>
      <c r="J108" s="224" t="s">
        <v>41</v>
      </c>
      <c r="K108" s="224" t="s">
        <v>329</v>
      </c>
    </row>
    <row r="109" spans="1:11" s="52" customFormat="1" ht="45" customHeight="1">
      <c r="A109"/>
      <c r="B109"/>
      <c r="D109" s="224" t="s">
        <v>329</v>
      </c>
      <c r="E109" s="224" t="s">
        <v>41</v>
      </c>
      <c r="F109" s="224" t="s">
        <v>41</v>
      </c>
      <c r="G109" s="224" t="s">
        <v>41</v>
      </c>
      <c r="H109" s="224" t="s">
        <v>41</v>
      </c>
      <c r="I109" s="224" t="s">
        <v>41</v>
      </c>
      <c r="J109" s="224" t="s">
        <v>41</v>
      </c>
      <c r="K109" s="224" t="s">
        <v>329</v>
      </c>
    </row>
    <row r="110" spans="1:11" s="52" customFormat="1" ht="45" customHeight="1">
      <c r="A110"/>
      <c r="B110"/>
      <c r="D110" s="224" t="s">
        <v>329</v>
      </c>
      <c r="E110" s="224" t="s">
        <v>41</v>
      </c>
      <c r="F110" s="224" t="s">
        <v>41</v>
      </c>
      <c r="G110" s="224" t="s">
        <v>41</v>
      </c>
      <c r="H110" s="224" t="s">
        <v>41</v>
      </c>
      <c r="I110" s="224" t="s">
        <v>41</v>
      </c>
      <c r="J110" s="224" t="s">
        <v>41</v>
      </c>
      <c r="K110" s="224" t="s">
        <v>329</v>
      </c>
    </row>
    <row r="111" spans="1:11" s="52" customFormat="1" ht="45" customHeight="1">
      <c r="A111"/>
      <c r="B111"/>
      <c r="D111" s="224" t="s">
        <v>329</v>
      </c>
      <c r="E111" s="224" t="s">
        <v>41</v>
      </c>
      <c r="F111" s="224" t="s">
        <v>41</v>
      </c>
      <c r="G111" s="224" t="s">
        <v>41</v>
      </c>
      <c r="H111" s="224" t="s">
        <v>41</v>
      </c>
      <c r="I111" s="224" t="s">
        <v>41</v>
      </c>
      <c r="J111" s="224" t="s">
        <v>41</v>
      </c>
      <c r="K111" s="224" t="s">
        <v>329</v>
      </c>
    </row>
    <row r="112" spans="1:11" s="52" customFormat="1" ht="45" customHeight="1">
      <c r="A112"/>
      <c r="B112"/>
      <c r="D112" s="224" t="s">
        <v>329</v>
      </c>
      <c r="E112" s="224" t="s">
        <v>41</v>
      </c>
      <c r="F112" s="224" t="s">
        <v>41</v>
      </c>
      <c r="G112" s="224" t="s">
        <v>41</v>
      </c>
      <c r="H112" s="224" t="s">
        <v>41</v>
      </c>
      <c r="I112" s="224" t="s">
        <v>41</v>
      </c>
      <c r="J112" s="224" t="s">
        <v>41</v>
      </c>
      <c r="K112" s="224" t="s">
        <v>329</v>
      </c>
    </row>
    <row r="113" spans="1:12" s="52" customFormat="1" ht="45" customHeight="1">
      <c r="A113"/>
      <c r="B113"/>
      <c r="D113" s="224" t="s">
        <v>329</v>
      </c>
      <c r="E113" s="224" t="s">
        <v>41</v>
      </c>
      <c r="F113" s="224" t="s">
        <v>41</v>
      </c>
      <c r="G113" s="224" t="s">
        <v>41</v>
      </c>
      <c r="H113" s="224" t="s">
        <v>41</v>
      </c>
      <c r="I113" s="224" t="s">
        <v>41</v>
      </c>
      <c r="J113" s="224" t="s">
        <v>41</v>
      </c>
      <c r="K113" s="224" t="s">
        <v>329</v>
      </c>
    </row>
    <row r="114" spans="1:12" s="52" customFormat="1" ht="45" customHeight="1">
      <c r="A114"/>
      <c r="B114"/>
      <c r="D114" s="224" t="s">
        <v>329</v>
      </c>
      <c r="E114" s="224" t="s">
        <v>41</v>
      </c>
      <c r="F114" s="224" t="s">
        <v>41</v>
      </c>
      <c r="G114" s="224" t="s">
        <v>41</v>
      </c>
      <c r="H114" s="224" t="s">
        <v>41</v>
      </c>
      <c r="I114" s="224" t="s">
        <v>41</v>
      </c>
      <c r="J114" s="224" t="s">
        <v>41</v>
      </c>
      <c r="K114" s="224" t="s">
        <v>329</v>
      </c>
    </row>
    <row r="115" spans="1:12" s="52" customFormat="1" ht="45" customHeight="1">
      <c r="A115"/>
      <c r="B115"/>
      <c r="D115" s="224" t="s">
        <v>329</v>
      </c>
      <c r="E115" s="224" t="s">
        <v>41</v>
      </c>
      <c r="F115" s="224" t="s">
        <v>41</v>
      </c>
      <c r="G115" s="224" t="s">
        <v>41</v>
      </c>
      <c r="H115" s="224" t="s">
        <v>41</v>
      </c>
      <c r="I115" s="224" t="s">
        <v>41</v>
      </c>
      <c r="J115" s="224" t="s">
        <v>41</v>
      </c>
      <c r="K115" s="224" t="s">
        <v>329</v>
      </c>
    </row>
    <row r="116" spans="1:12" s="52" customFormat="1" ht="45" customHeight="1">
      <c r="A116"/>
      <c r="B116"/>
      <c r="D116" s="224" t="s">
        <v>329</v>
      </c>
      <c r="E116" s="224" t="s">
        <v>41</v>
      </c>
      <c r="F116" s="224" t="s">
        <v>41</v>
      </c>
      <c r="G116" s="224" t="s">
        <v>41</v>
      </c>
      <c r="H116" s="224" t="s">
        <v>41</v>
      </c>
      <c r="I116" s="224" t="s">
        <v>41</v>
      </c>
      <c r="J116" s="224" t="s">
        <v>41</v>
      </c>
      <c r="K116" s="224" t="s">
        <v>329</v>
      </c>
    </row>
    <row r="117" spans="1:12" s="52" customFormat="1" ht="45" customHeight="1">
      <c r="A117"/>
      <c r="B117"/>
      <c r="D117" s="224" t="s">
        <v>329</v>
      </c>
      <c r="E117" s="224" t="s">
        <v>41</v>
      </c>
      <c r="F117" s="224" t="s">
        <v>41</v>
      </c>
      <c r="G117" s="224" t="s">
        <v>41</v>
      </c>
      <c r="H117" s="224" t="s">
        <v>41</v>
      </c>
      <c r="I117" s="224" t="s">
        <v>41</v>
      </c>
      <c r="J117" s="224" t="s">
        <v>41</v>
      </c>
      <c r="K117" s="224" t="s">
        <v>329</v>
      </c>
    </row>
    <row r="118" spans="1:12" s="52" customFormat="1" ht="45" customHeight="1">
      <c r="A118"/>
      <c r="B118"/>
      <c r="D118" s="224" t="s">
        <v>329</v>
      </c>
      <c r="E118" s="224" t="s">
        <v>41</v>
      </c>
      <c r="F118" s="224" t="s">
        <v>41</v>
      </c>
      <c r="G118" s="224" t="s">
        <v>41</v>
      </c>
      <c r="H118" s="224" t="s">
        <v>41</v>
      </c>
      <c r="I118" s="224" t="s">
        <v>41</v>
      </c>
      <c r="J118" s="224" t="s">
        <v>41</v>
      </c>
      <c r="K118" s="224" t="s">
        <v>329</v>
      </c>
    </row>
    <row r="119" spans="1:12" s="52" customFormat="1" ht="45" customHeight="1">
      <c r="A119"/>
      <c r="B119"/>
      <c r="D119" s="224" t="s">
        <v>329</v>
      </c>
      <c r="E119" s="224" t="s">
        <v>41</v>
      </c>
      <c r="F119" s="224" t="s">
        <v>41</v>
      </c>
      <c r="G119" s="224" t="s">
        <v>41</v>
      </c>
      <c r="H119" s="224" t="s">
        <v>41</v>
      </c>
      <c r="I119" s="224" t="s">
        <v>41</v>
      </c>
      <c r="J119" s="224" t="s">
        <v>41</v>
      </c>
      <c r="K119" s="224" t="s">
        <v>329</v>
      </c>
    </row>
    <row r="120" spans="1:12" s="52" customFormat="1" ht="45" customHeight="1">
      <c r="A120"/>
      <c r="B120"/>
      <c r="D120" s="224" t="s">
        <v>329</v>
      </c>
      <c r="E120" s="224" t="s">
        <v>41</v>
      </c>
      <c r="F120" s="224" t="s">
        <v>41</v>
      </c>
      <c r="G120" s="224" t="s">
        <v>41</v>
      </c>
      <c r="H120" s="224" t="s">
        <v>41</v>
      </c>
      <c r="I120" s="224" t="s">
        <v>41</v>
      </c>
      <c r="J120" s="224" t="s">
        <v>41</v>
      </c>
      <c r="K120" s="224" t="s">
        <v>329</v>
      </c>
    </row>
    <row r="121" spans="1:12" s="52" customFormat="1" ht="45" customHeight="1">
      <c r="A121"/>
      <c r="B121"/>
      <c r="D121" s="224" t="s">
        <v>329</v>
      </c>
      <c r="E121" s="224" t="s">
        <v>41</v>
      </c>
      <c r="F121" s="224" t="s">
        <v>41</v>
      </c>
      <c r="G121" s="224" t="s">
        <v>41</v>
      </c>
      <c r="H121" s="224" t="s">
        <v>41</v>
      </c>
      <c r="I121" s="224" t="s">
        <v>41</v>
      </c>
      <c r="J121" s="224" t="s">
        <v>41</v>
      </c>
      <c r="K121" s="224" t="s">
        <v>329</v>
      </c>
    </row>
    <row r="122" spans="1:12" s="52" customFormat="1" ht="45" customHeight="1">
      <c r="A122"/>
      <c r="B122"/>
      <c r="D122" s="224" t="s">
        <v>329</v>
      </c>
      <c r="E122" s="224" t="s">
        <v>41</v>
      </c>
      <c r="F122" s="224" t="s">
        <v>41</v>
      </c>
      <c r="G122" s="224" t="s">
        <v>41</v>
      </c>
      <c r="H122" s="224" t="s">
        <v>41</v>
      </c>
      <c r="I122" s="224" t="s">
        <v>41</v>
      </c>
      <c r="J122" s="224" t="s">
        <v>41</v>
      </c>
      <c r="K122" s="224" t="s">
        <v>329</v>
      </c>
    </row>
    <row r="123" spans="1:12" s="52" customFormat="1" ht="45" customHeight="1">
      <c r="A123"/>
      <c r="B123"/>
      <c r="D123" s="224" t="s">
        <v>329</v>
      </c>
      <c r="E123" s="224" t="s">
        <v>41</v>
      </c>
      <c r="F123" s="224" t="s">
        <v>41</v>
      </c>
      <c r="G123" s="224" t="s">
        <v>41</v>
      </c>
      <c r="H123" s="224" t="s">
        <v>41</v>
      </c>
      <c r="I123" s="224" t="s">
        <v>41</v>
      </c>
      <c r="J123" s="224" t="s">
        <v>41</v>
      </c>
      <c r="K123" s="224" t="s">
        <v>329</v>
      </c>
    </row>
    <row r="124" spans="1:12" s="52" customFormat="1" ht="45" customHeight="1">
      <c r="A124"/>
      <c r="B124"/>
      <c r="D124" s="224" t="s">
        <v>329</v>
      </c>
      <c r="E124" s="224" t="s">
        <v>41</v>
      </c>
      <c r="F124" s="224" t="s">
        <v>41</v>
      </c>
      <c r="G124" s="224" t="s">
        <v>41</v>
      </c>
      <c r="H124" s="224" t="s">
        <v>41</v>
      </c>
      <c r="I124" s="224" t="s">
        <v>41</v>
      </c>
      <c r="J124" s="224" t="s">
        <v>41</v>
      </c>
      <c r="K124" s="224" t="s">
        <v>329</v>
      </c>
    </row>
    <row r="125" spans="1:12" s="52" customFormat="1" ht="45" customHeight="1">
      <c r="A125"/>
      <c r="B125"/>
      <c r="D125" s="224" t="s">
        <v>329</v>
      </c>
      <c r="E125" s="224" t="s">
        <v>41</v>
      </c>
      <c r="F125" s="224" t="s">
        <v>41</v>
      </c>
      <c r="G125" s="224" t="s">
        <v>41</v>
      </c>
      <c r="H125" s="224" t="s">
        <v>41</v>
      </c>
      <c r="I125" s="224" t="s">
        <v>41</v>
      </c>
      <c r="J125" s="224" t="s">
        <v>41</v>
      </c>
      <c r="K125" s="224" t="s">
        <v>329</v>
      </c>
    </row>
    <row r="126" spans="1:12" s="52" customFormat="1" ht="45" customHeight="1">
      <c r="A126"/>
      <c r="B126"/>
      <c r="D126" s="224" t="s">
        <v>329</v>
      </c>
      <c r="E126" s="224" t="s">
        <v>41</v>
      </c>
      <c r="F126" s="224" t="s">
        <v>41</v>
      </c>
      <c r="G126" s="224" t="s">
        <v>41</v>
      </c>
      <c r="H126" s="224" t="s">
        <v>41</v>
      </c>
      <c r="I126" s="224" t="s">
        <v>41</v>
      </c>
      <c r="J126" s="224" t="s">
        <v>41</v>
      </c>
      <c r="K126" s="224" t="s">
        <v>329</v>
      </c>
    </row>
    <row r="127" spans="1:12">
      <c r="D127" s="236" t="s">
        <v>700</v>
      </c>
      <c r="E127" s="51"/>
      <c r="F127" s="236" t="s">
        <v>700</v>
      </c>
      <c r="G127" s="51"/>
      <c r="H127" s="51"/>
      <c r="I127" s="51"/>
      <c r="J127" s="51"/>
      <c r="K127" s="51"/>
      <c r="L127" s="51"/>
    </row>
  </sheetData>
  <sheetProtection algorithmName="SHA-512" hashValue="tE1gh6Ezcd0vnrskNUEpMBmj943MKaM7Uo5o4p2x4MBy/jTmh+cPRAjbp2nbmvWfJfex2MrpFo/+J+8XNVakwQ==" saltValue="mT90izTLRI1zy0dqdPoLCw==" spinCount="100000" sheet="1" insertRows="0" deleteRows="0" selectLockedCells="1" sort="0" autoFilter="0"/>
  <protectedRanges>
    <protectedRange sqref="D27:K126" name="PDVetR"/>
  </protectedRanges>
  <autoFilter ref="D23:K23" xr:uid="{F64867CE-2A6E-4473-828D-3A7BFB50A266}"/>
  <mergeCells count="1">
    <mergeCell ref="D21:F21"/>
  </mergeCells>
  <conditionalFormatting sqref="H24:H126">
    <cfRule type="expression" dxfId="2" priority="3">
      <formula>OR(G24="Point de récupération uniquement",G24="A choisir")</formula>
    </cfRule>
  </conditionalFormatting>
  <conditionalFormatting sqref="I24:I126">
    <cfRule type="expression" dxfId="1" priority="1">
      <formula>OR(G24="A choisir",G24="Point de vente uniquement")</formula>
    </cfRule>
  </conditionalFormatting>
  <conditionalFormatting sqref="J24:J126">
    <cfRule type="expression" dxfId="0" priority="2">
      <formula>OR(F24&lt;&gt;"La vente en vrac avec réemploi par le professionnel ou par le consommateur",G24="Point de récupération uniquement",G24="A choisir")</formula>
    </cfRule>
  </conditionalFormatting>
  <dataValidations count="1">
    <dataValidation operator="greaterThan" allowBlank="1" showInputMessage="1" showErrorMessage="1" sqref="K27:K126 D27:D126" xr:uid="{BF2DF7D0-3136-4FD5-98E9-2CFB02AC1362}"/>
  </dataValidations>
  <pageMargins left="0.70866141732283472" right="0.70866141732283472" top="0.74803149606299213" bottom="0.74803149606299213" header="0.31496062992125984" footer="0.31496062992125984"/>
  <pageSetup paperSize="9" scale="38" fitToHeight="3" orientation="portrait" r:id="rId1"/>
  <rowBreaks count="2" manualBreakCount="2">
    <brk id="56" max="11" man="1"/>
    <brk id="97" max="11" man="1"/>
  </rowBreaks>
  <drawing r:id="rId2"/>
  <extLst>
    <ext xmlns:x14="http://schemas.microsoft.com/office/spreadsheetml/2009/9/main" uri="{CCE6A557-97BC-4b89-ADB6-D9C93CAAB3DF}">
      <x14:dataValidations xmlns:xm="http://schemas.microsoft.com/office/excel/2006/main" count="6">
        <x14:dataValidation type="list" operator="greaterThan" allowBlank="1" showInputMessage="1" showErrorMessage="1" xr:uid="{3BBA847A-1072-4D48-BD26-F9D8A7D3F7AF}">
          <x14:formula1>
            <xm:f>Listes!$AF$4:$AF$7</xm:f>
          </x14:formula1>
          <xm:sqref>G24:G126</xm:sqref>
        </x14:dataValidation>
        <x14:dataValidation type="list" allowBlank="1" showInputMessage="1" showErrorMessage="1" xr:uid="{EFEE4D1C-0D7B-4618-9F2B-B5B499F7CBA1}">
          <x14:formula1>
            <xm:f>Listes!$AE$4:$AE$17</xm:f>
          </x14:formula1>
          <xm:sqref>H24:H126</xm:sqref>
        </x14:dataValidation>
        <x14:dataValidation type="list" allowBlank="1" showInputMessage="1" showErrorMessage="1" xr:uid="{54F05E09-0C3B-4127-8C57-F0D8B1744FBE}">
          <x14:formula1>
            <xm:f>Listes!$AI$4:$AI$7</xm:f>
          </x14:formula1>
          <xm:sqref>F24:F126</xm:sqref>
        </x14:dataValidation>
        <x14:dataValidation type="list" operator="greaterThan" allowBlank="1" showInputMessage="1" showErrorMessage="1" xr:uid="{7B7EE15B-C0B4-4ECD-BC30-07A65589BF79}">
          <x14:formula1>
            <xm:f>Listes!$L$4:$L$18</xm:f>
          </x14:formula1>
          <xm:sqref>E24:E126</xm:sqref>
        </x14:dataValidation>
        <x14:dataValidation type="list" allowBlank="1" showInputMessage="1" showErrorMessage="1" xr:uid="{A1B180D0-8F02-44DC-9ECE-F082C33011D1}">
          <x14:formula1>
            <xm:f>Listes!$AG$4:$AG$11</xm:f>
          </x14:formula1>
          <xm:sqref>I24:I126</xm:sqref>
        </x14:dataValidation>
        <x14:dataValidation type="list" allowBlank="1" showInputMessage="1" showErrorMessage="1" xr:uid="{B35E3714-B063-424D-88E8-68CEAB8A5C53}">
          <x14:formula1>
            <xm:f>Listes!$AH$4:$AH$9</xm:f>
          </x14:formula1>
          <xm:sqref>J24:J126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81221dee-5606-43d8-9b03-0e1c61c53ea5">
      <UserInfo>
        <DisplayName/>
        <AccountId xsi:nil="true"/>
        <AccountType/>
      </UserInfo>
    </SharedWithUsers>
    <MediaLengthInSeconds xmlns="c30b790a-164a-4a27-80e7-afb1cf9940e1" xsi:nil="true"/>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2.xml><?xml version="1.0" encoding="utf-8"?>
<ds:datastoreItem xmlns:ds="http://schemas.openxmlformats.org/officeDocument/2006/customXml" ds:itemID="{B50DC526-F2A5-40D2-81A8-3EB6CA952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A2E8D7-9F62-40E0-8A07-B8C33724A6E3}">
  <ds:schemaRefs>
    <ds:schemaRef ds:uri="http://schemas.microsoft.com/office/2006/metadata/properties"/>
    <ds:schemaRef ds:uri="http://schemas.microsoft.com/office/infopath/2007/PartnerControls"/>
    <ds:schemaRef ds:uri="81221dee-5606-43d8-9b03-0e1c61c53ea5"/>
    <ds:schemaRef ds:uri="c30b790a-164a-4a27-80e7-afb1cf9940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Listes</vt:lpstr>
      <vt:lpstr>Mode d'emploi</vt:lpstr>
      <vt:lpstr>1.Fiche candidature (à remplir)</vt:lpstr>
      <vt:lpstr>2.Fiche infos clés (à remplir) </vt:lpstr>
      <vt:lpstr>3.Liste onglets à compléter</vt:lpstr>
      <vt:lpstr>a.Equipe projet</vt:lpstr>
      <vt:lpstr>b.Groupement</vt:lpstr>
      <vt:lpstr>c.Prestataires</vt:lpstr>
      <vt:lpstr>d.Points de vente&amp;récupération</vt:lpstr>
      <vt:lpstr>'1.Fiche candidature (à remplir)'!Zone_d_impression</vt:lpstr>
      <vt:lpstr>'2.Fiche infos clés (à remplir) '!Zone_d_impression</vt:lpstr>
      <vt:lpstr>'3.Liste onglets à compléter'!Zone_d_impression</vt:lpstr>
      <vt:lpstr>'a.Equipe projet'!Zone_d_impression</vt:lpstr>
      <vt:lpstr>b.Groupement!Zone_d_impression</vt:lpstr>
      <vt:lpstr>c.Prestataires!Zone_d_impression</vt:lpstr>
      <vt:lpstr>'d.Points de vente&amp;récupération'!Zone_d_impression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CHATEL Elise</cp:lastModifiedBy>
  <cp:revision/>
  <dcterms:created xsi:type="dcterms:W3CDTF">2019-05-15T13:09:51Z</dcterms:created>
  <dcterms:modified xsi:type="dcterms:W3CDTF">2026-04-28T10:33:02Z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